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240" yWindow="585" windowWidth="14805" windowHeight="7530" firstSheet="1" activeTab="1"/>
  </bookViews>
  <sheets>
    <sheet name="СВОД" sheetId="1" state="hidden" r:id="rId1"/>
    <sheet name="Приложение №1 к ТЗ" sheetId="2" r:id="rId2"/>
  </sheets>
  <definedNames>
    <definedName name="_xlnm._FilterDatabase" localSheetId="1" hidden="1">'Приложение №1 к ТЗ'!$A$2:$N$90</definedName>
    <definedName name="_xlnm.Print_Area" localSheetId="1">'Приложение №1 к ТЗ'!$A$1:$L$84</definedName>
  </definedNames>
  <calcPr calcId="145621"/>
</workbook>
</file>

<file path=xl/calcChain.xml><?xml version="1.0" encoding="utf-8"?>
<calcChain xmlns="http://schemas.openxmlformats.org/spreadsheetml/2006/main">
  <c r="I82" i="2" l="1"/>
  <c r="I83" i="2" l="1"/>
  <c r="F84" i="2" l="1"/>
  <c r="D82" i="2" l="1"/>
  <c r="E82" i="2"/>
  <c r="F82" i="2"/>
  <c r="G82" i="2"/>
  <c r="H82" i="2"/>
  <c r="J82" i="2"/>
  <c r="K82" i="2"/>
  <c r="L82" i="2"/>
  <c r="D83" i="2"/>
  <c r="E83" i="2"/>
  <c r="F83" i="2"/>
  <c r="G83" i="2"/>
  <c r="H83" i="2"/>
  <c r="J83" i="2"/>
  <c r="K83" i="2"/>
  <c r="L83" i="2"/>
  <c r="C15" i="1" l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15" i="1"/>
</calcChain>
</file>

<file path=xl/sharedStrings.xml><?xml version="1.0" encoding="utf-8"?>
<sst xmlns="http://schemas.openxmlformats.org/spreadsheetml/2006/main" count="241" uniqueCount="121">
  <si>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</si>
  <si>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</si>
  <si>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</si>
  <si>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</si>
  <si>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</si>
  <si>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</si>
  <si>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</si>
  <si>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</si>
  <si>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Тверьэнерго</t>
  </si>
  <si>
    <t>Ярэнерго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</si>
  <si>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</si>
  <si>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</si>
  <si>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</si>
  <si>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</si>
  <si>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</si>
  <si>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</si>
  <si>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</si>
  <si>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</si>
  <si>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</si>
  <si>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 xml:space="preserve"> </t>
  </si>
  <si>
    <t>номер технического решения</t>
  </si>
  <si>
    <t xml:space="preserve">1 фазный учет электроэнергии </t>
  </si>
  <si>
    <t>Номер технического решения</t>
  </si>
  <si>
    <t>Установка трехфазного БиЗ в комплекте с 3ф. электросчетчиком (PLC/RF технология), с ВА 3Р, ВН 3Р, с размещением  на ТП Общества</t>
  </si>
  <si>
    <t>Установка трехфазного БиЗ в комплекте с 3ф. электросчетчиком (GSM технология), с ВА 3Р, ВН 3Р, с размещением  на ТП Общества</t>
  </si>
  <si>
    <t>3 фазный учет электроэнергии 
(прямого включения)</t>
  </si>
  <si>
    <t>3 фазный учет электроэнергии 
(полукосвенного включения)</t>
  </si>
  <si>
    <t>Установка трехфазного БиЗ в комплекте с 3ф. электросчетчиком (PLC/RF технология), с испытательной коробкой, с размещением на ТП Общества</t>
  </si>
  <si>
    <t>Установка трехфазного БиЗ в комплекте с 3ф. электросчетчиком (GSM технология), с испытательной коробкой,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</si>
  <si>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</si>
  <si>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</si>
  <si>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</si>
  <si>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</si>
  <si>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</si>
  <si>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</si>
  <si>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</si>
  <si>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</si>
  <si>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</si>
  <si>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на ТП Общества</t>
  </si>
  <si>
    <t>3 фазный учет электроэнергии 
(косвенного включения)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</si>
  <si>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без автоматизации  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</si>
  <si>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с автоматизацией  </t>
  </si>
  <si>
    <t xml:space="preserve">Высоковольтный учет электроэнергии (6-10кВ)
</t>
  </si>
  <si>
    <t xml:space="preserve"> Установка пунктов коммерческого учета на границе балансовой принадлежности в линии 6(10) кВ (классическое исполнение)</t>
  </si>
  <si>
    <t>Установка пунктов коммерческого учета на кольцевых связях в линии 6(10) кВ (при наличии возможности подключения потребителя от двух различных питающих линий 6(10)кВ) (классическое исполнение)</t>
  </si>
  <si>
    <t xml:space="preserve">Установка интеллектуальных приборов учета электроэнергии в трехфазных трехпроводных  электрических сетях переменного тока с изолированной нейтралью, напряжением 6/10 кВ 
</t>
  </si>
  <si>
    <t>Коммуникационное оборудование на ТП 6-10кВ</t>
  </si>
  <si>
    <t>Установка 1ф. прибора учета электроэнергии (PLC/RF технология) (ФЛ ЮЛ) взамен существующего</t>
  </si>
  <si>
    <t>Установка 1ф. прибора учета электроэнергии (GSM технология)  (ФЛ ЮЛ) взамен существующего</t>
  </si>
  <si>
    <t>Установка 3ф. прибора учета электроэнергии прямого включения (PLC/RF технология) (ФЛ,ЮЛ,ТП) взамен существующего</t>
  </si>
  <si>
    <t>Установка 3ф. прибора учета электроэнергии прямого включения (GSM технология)  (ФЛ,ЮЛ,ТП) взамен существующего</t>
  </si>
  <si>
    <t>Установка 3ф. прибора учета электроэнергии полукосвенного включения (PLC/RF технология) (ФЛ,ЮЛ,ТП) взамен существующего</t>
  </si>
  <si>
    <t>Установка 3ф. прибора учета электроэнергии полукосвенного включения (GSM технология)  (ФЛ,ЮЛ,ТП) взамен существующего</t>
  </si>
  <si>
    <t xml:space="preserve">Установка 3ф. прибора учета электроэнергии полукосвенного включения (RS-485) для размещения на ТП, ПС Общества взамен существующего  </t>
  </si>
  <si>
    <t>Коммуникационное оборудование на ПС 35-110кВ</t>
  </si>
  <si>
    <t>Установка GSM коммуникатора с внешним блоком питания и GSM антенной на ТП/ПС Общества</t>
  </si>
  <si>
    <t>Установка однофазного БиЗ в комплекте с 1ф. электросчетчиком (PLC/RF технология), с ВА 2Р, ВН 2Р, с размещением  на фасаде (ФЛ ЮЛ) с монтажом изолированного ответвления в сторону потребителя</t>
  </si>
  <si>
    <t>Установка 1ф. прибора на неизолированный провод (без разрыва) split – исполнение (ФЛ ЮЛ) с монтажом изолированного ответвления в сторону потребителя</t>
  </si>
  <si>
    <t>Установка 1ф. прибора на неизолированный провод (в разрыв) split – исполнение (ФЛ ЮЛ) с монтажом изолированного ответвления в сторону потребителя</t>
  </si>
  <si>
    <t>Установка однофазного БиЗ в комплекте с 1ф. электросчетчиком (PLC/RF технология), с ВА 2Р, ВН 2Р, с размещением  на опоре (ФЛ ЮЛ) с монтажом изолированного ответвления в сторону потребителя</t>
  </si>
  <si>
    <t>Установка однофазного БиЗ в комплекте с 1ф. электросчетчиком (GSM технология), с ВА 2Р, ВН 2Р, с размещением  на опоре (ФЛ ЮЛ) с монтажом изолированного ответвления в сторону потребителя</t>
  </si>
  <si>
    <t>Установка 3ф. прибора на неизолированный провод  split – исполнение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</si>
  <si>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</si>
  <si>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</si>
  <si>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ВА 3Р, ВН 3Р,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</si>
  <si>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</si>
  <si>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</si>
  <si>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</si>
  <si>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</si>
  <si>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</si>
  <si>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</si>
  <si>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</si>
  <si>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</si>
  <si>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</si>
  <si>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</si>
  <si>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</si>
  <si>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</si>
  <si>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</si>
  <si>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</si>
  <si>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</si>
  <si>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</si>
  <si>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</si>
  <si>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</si>
  <si>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</si>
  <si>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 на опоре (ФЛ ЮЛ) с монтажом изолированного ответвления в сторону потребителя</t>
  </si>
  <si>
    <t>46/47/1</t>
  </si>
  <si>
    <t>46/47/2</t>
  </si>
  <si>
    <t>46/47/3</t>
  </si>
  <si>
    <t>46/47/4</t>
  </si>
  <si>
    <t>46/47/5</t>
  </si>
  <si>
    <t>46/47/6</t>
  </si>
  <si>
    <t>46/47/7</t>
  </si>
  <si>
    <t>46/47/8</t>
  </si>
  <si>
    <t>46/47/9</t>
  </si>
  <si>
    <t>46/47/10</t>
  </si>
  <si>
    <t>Установка шкафа АСКУЭ в комплекте: УСПД/контроллер с встроенным GSM-модемом и встроенным PLC-модемом, с ВА 3Р  и GSM антенной на ТП Общества</t>
  </si>
  <si>
    <t>Установка шкафа АСКУЭ в комплекте: УСПД/контроллер с встроенным GSM-модемом и одним внешним PLC-модемом, с внешним блоком питания и GSM антенной на ТП Общества</t>
  </si>
  <si>
    <t>Установка шкафа АСКУЭ в комплекте: УСПД/контроллер с встроенным GSM-модемом и двумя внешними PLC-модемами, с внешним блоком питания и GSM антенной на ТП Общества</t>
  </si>
  <si>
    <t>Установка шкафа АСКУЭ в комплекте: УСПД/контроллер с встроенным GSM-модемом, с внешним блоком питания и GSM антенной (RS-485) на ТП Общества</t>
  </si>
  <si>
    <t>Замена существующих трансформаторов тока (0,66кВ)  100/5А
(3 шт.), на ТП Общества</t>
  </si>
  <si>
    <t>Замена существующих трансформаторов тока (0,66кВ)  150/5А
(3 шт.), на ТП Общества</t>
  </si>
  <si>
    <t>Замена существующих трансформаторов тока (0,66кВ)  200/5А
(3 шт.), на ТП Общества</t>
  </si>
  <si>
    <t>Замена существующих трансформаторов тока (0,66кВ)  300/5А
(3 шт.), на ТП Общества</t>
  </si>
  <si>
    <t>Замена существующих трансформаторов тока (0,66кВ)  400/5А
(3 шт.), на ТП Общества</t>
  </si>
  <si>
    <t>Замена существующих трансформаторов тока (0,66кВ)  500/5А
(3 шт.), на ТП Общества</t>
  </si>
  <si>
    <t>Замена существующих трансформаторов тока (0,66кВ)  600/5А
(3 шт.), на ТП Общества</t>
  </si>
  <si>
    <t>Замена существующих трансформаторов тока (0,66кВ)  800/5А
(3 шт.), на ТП Общества</t>
  </si>
  <si>
    <t>Замена существующих трансформаторов тока (0,66кВ)  1000/5А
(3 шт.), на ТП Общества</t>
  </si>
  <si>
    <t>Замена существующих трансформаторов тока (0,66кВ)  1500/5А
(3 шт.), на ТП Общества</t>
  </si>
  <si>
    <t>Установка шкафа АСКУЭ в комплекте: УСПД/контроллер с GSM-модемом, с внешним блоком питания и GSM антенной на ПС Общества</t>
  </si>
  <si>
    <t>Тамбовэнерго</t>
  </si>
  <si>
    <t>Вид монтажа 
(ППО,ПИР,СМР,ПНР)</t>
  </si>
  <si>
    <t>средняя стоимость</t>
  </si>
  <si>
    <t>Спецификация и Вид монтажа</t>
  </si>
  <si>
    <t>Тулаэнерго</t>
  </si>
  <si>
    <t>КОЛИЧЕСТВО ПРИБОРОВ УЧЕТА ЭЛКЕТРОЭНЕРГИИ (ШТ.)</t>
  </si>
  <si>
    <t>КОЛИЧЕСТВО КОММУНИКАЦИОННОГО ОБОРУДОВАНИЯ (ШТ.)</t>
  </si>
  <si>
    <t>Существующий (ИВК ВУ) филиала на базе ПО</t>
  </si>
  <si>
    <t>КАПИТАЛЬНЫЕ ЗАТРАТЫ, тыс. руб. без НДС</t>
  </si>
  <si>
    <t>«Пирамида 2000»</t>
  </si>
  <si>
    <t>Приложение № 1 к ТЗ Спецификация оборудования и объем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</si>
</sst>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color rgb="FFC0000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0"/>
      <color rgb="FFC00000"/>
      <name val="Arial Cyr"/>
      <charset val="204"/>
    </font>
    <font>
      <i/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54">
    <xf numFmtId="0" fontId="0" fillId="0" borderId="0" xfId="0"/>
    <xf numFmtId="4" fontId="3" fillId="0" borderId="1" xfId="1" applyNumberFormat="1" applyFont="1" applyBorder="1" applyAlignment="1">
      <alignment vertical="top"/>
    </xf>
    <xf numFmtId="0" fontId="2" fillId="0" borderId="1" xfId="1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1" fillId="3" borderId="1" xfId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1" xfId="1" applyFont="1" applyFill="1" applyBorder="1" applyAlignment="1">
      <alignment vertical="top"/>
    </xf>
    <xf numFmtId="0" fontId="4" fillId="0" borderId="1" xfId="1" applyFont="1" applyBorder="1" applyAlignment="1">
      <alignment horizontal="center" vertical="center" wrapText="1"/>
    </xf>
    <xf numFmtId="0" fontId="5" fillId="4" borderId="1" xfId="1" applyFont="1" applyFill="1" applyBorder="1" applyAlignment="1">
      <alignment vertical="top"/>
    </xf>
    <xf numFmtId="4" fontId="6" fillId="4" borderId="1" xfId="1" applyNumberFormat="1" applyFont="1" applyFill="1" applyBorder="1" applyAlignment="1">
      <alignment vertical="top"/>
    </xf>
    <xf numFmtId="0" fontId="7" fillId="4" borderId="0" xfId="0" applyFont="1" applyFill="1"/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8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textRotation="90"/>
    </xf>
    <xf numFmtId="0" fontId="10" fillId="5" borderId="1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horizontal="left" vertical="center" wrapText="1"/>
    </xf>
    <xf numFmtId="4" fontId="11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vertical="top"/>
    </xf>
    <xf numFmtId="3" fontId="14" fillId="5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/>
    </xf>
  </cellXfs>
  <cellStyles count="4">
    <cellStyle name="Обычный" xfId="0" builtinId="0"/>
    <cellStyle name="Обычный 12 3" xfId="3"/>
    <cellStyle name="Обычный 175" xfId="1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W30"/>
  <sheetViews>
    <sheetView zoomScale="85" zoomScaleNormal="85" workbookViewId="0">
      <pane xSplit="1" topLeftCell="B1" activePane="topRight" state="frozen"/>
      <selection pane="topRight" activeCell="G28" sqref="G28"/>
    </sheetView>
  </sheetViews>
  <sheetFormatPr defaultRowHeight="15" x14ac:dyDescent="0.25"/>
  <cols>
    <col min="1" max="1" width="28.7109375" customWidth="1"/>
    <col min="2" max="65" width="22.42578125" customWidth="1"/>
    <col min="66" max="66" width="23.140625" customWidth="1"/>
    <col min="67" max="68" width="24" customWidth="1"/>
    <col min="69" max="70" width="24.140625" customWidth="1"/>
    <col min="71" max="71" width="24.85546875" customWidth="1"/>
    <col min="72" max="72" width="25.7109375" customWidth="1"/>
  </cols>
  <sheetData>
    <row r="2" spans="1:75" s="3" customFormat="1" ht="208.5" customHeight="1" x14ac:dyDescent="0.25">
      <c r="A2" s="8" t="s">
        <v>111</v>
      </c>
      <c r="B2" s="4" t="s">
        <v>57</v>
      </c>
      <c r="C2" s="4" t="s">
        <v>58</v>
      </c>
      <c r="D2" s="4" t="s">
        <v>56</v>
      </c>
      <c r="E2" s="4" t="s">
        <v>59</v>
      </c>
      <c r="F2" s="4" t="s">
        <v>60</v>
      </c>
      <c r="G2" s="4" t="s">
        <v>47</v>
      </c>
      <c r="H2" s="4" t="s">
        <v>48</v>
      </c>
      <c r="I2" s="4" t="s">
        <v>61</v>
      </c>
      <c r="J2" s="4" t="s">
        <v>62</v>
      </c>
      <c r="K2" s="4" t="s">
        <v>63</v>
      </c>
      <c r="L2" s="4" t="s">
        <v>64</v>
      </c>
      <c r="M2" s="4" t="s">
        <v>23</v>
      </c>
      <c r="N2" s="4" t="s">
        <v>24</v>
      </c>
      <c r="O2" s="4" t="s">
        <v>49</v>
      </c>
      <c r="P2" s="4" t="s">
        <v>50</v>
      </c>
      <c r="Q2" s="4" t="s">
        <v>65</v>
      </c>
      <c r="R2" s="4" t="s">
        <v>66</v>
      </c>
      <c r="S2" s="4" t="s">
        <v>67</v>
      </c>
      <c r="T2" s="4" t="s">
        <v>68</v>
      </c>
      <c r="U2" s="4" t="s">
        <v>69</v>
      </c>
      <c r="V2" s="4" t="s">
        <v>70</v>
      </c>
      <c r="W2" s="4" t="s">
        <v>71</v>
      </c>
      <c r="X2" s="4" t="s">
        <v>72</v>
      </c>
      <c r="Y2" s="4" t="s">
        <v>73</v>
      </c>
      <c r="Z2" s="4" t="s">
        <v>74</v>
      </c>
      <c r="AA2" s="4" t="s">
        <v>75</v>
      </c>
      <c r="AB2" s="4" t="s">
        <v>76</v>
      </c>
      <c r="AC2" s="4" t="s">
        <v>77</v>
      </c>
      <c r="AD2" s="4" t="s">
        <v>78</v>
      </c>
      <c r="AE2" s="4" t="s">
        <v>79</v>
      </c>
      <c r="AF2" s="4" t="s">
        <v>80</v>
      </c>
      <c r="AG2" s="4" t="s">
        <v>81</v>
      </c>
      <c r="AH2" s="4" t="s">
        <v>82</v>
      </c>
      <c r="AI2" s="4" t="s">
        <v>83</v>
      </c>
      <c r="AJ2" s="4" t="s">
        <v>84</v>
      </c>
      <c r="AK2" s="4" t="s">
        <v>29</v>
      </c>
      <c r="AL2" s="4" t="s">
        <v>30</v>
      </c>
      <c r="AM2" s="4" t="s">
        <v>31</v>
      </c>
      <c r="AN2" s="4" t="s">
        <v>32</v>
      </c>
      <c r="AO2" s="4" t="s">
        <v>33</v>
      </c>
      <c r="AP2" s="4" t="s">
        <v>34</v>
      </c>
      <c r="AQ2" s="4" t="s">
        <v>35</v>
      </c>
      <c r="AR2" s="4" t="s">
        <v>36</v>
      </c>
      <c r="AS2" s="4" t="s">
        <v>37</v>
      </c>
      <c r="AT2" s="4" t="s">
        <v>38</v>
      </c>
      <c r="AU2" s="4" t="s">
        <v>27</v>
      </c>
      <c r="AV2" s="4" t="s">
        <v>28</v>
      </c>
      <c r="AW2" s="4" t="s">
        <v>99</v>
      </c>
      <c r="AX2" s="4" t="s">
        <v>100</v>
      </c>
      <c r="AY2" s="4" t="s">
        <v>101</v>
      </c>
      <c r="AZ2" s="4" t="s">
        <v>102</v>
      </c>
      <c r="BA2" s="4" t="s">
        <v>103</v>
      </c>
      <c r="BB2" s="4" t="s">
        <v>104</v>
      </c>
      <c r="BC2" s="4" t="s">
        <v>105</v>
      </c>
      <c r="BD2" s="4" t="s">
        <v>106</v>
      </c>
      <c r="BE2" s="4" t="s">
        <v>107</v>
      </c>
      <c r="BF2" s="4" t="s">
        <v>108</v>
      </c>
      <c r="BG2" s="4" t="s">
        <v>51</v>
      </c>
      <c r="BH2" s="4" t="s">
        <v>52</v>
      </c>
      <c r="BI2" s="4" t="s">
        <v>53</v>
      </c>
      <c r="BJ2" s="4" t="s">
        <v>40</v>
      </c>
      <c r="BK2" s="4" t="s">
        <v>41</v>
      </c>
      <c r="BL2" s="4" t="s">
        <v>43</v>
      </c>
      <c r="BM2" s="4" t="s">
        <v>44</v>
      </c>
      <c r="BN2" s="4" t="s">
        <v>45</v>
      </c>
      <c r="BO2" s="4" t="s">
        <v>95</v>
      </c>
      <c r="BP2" s="4" t="s">
        <v>96</v>
      </c>
      <c r="BQ2" s="4" t="s">
        <v>97</v>
      </c>
      <c r="BR2" s="4" t="s">
        <v>98</v>
      </c>
      <c r="BS2" s="4" t="s">
        <v>55</v>
      </c>
      <c r="BT2" s="4" t="s">
        <v>109</v>
      </c>
    </row>
    <row r="3" spans="1:75" s="6" customFormat="1" ht="20.25" customHeight="1" x14ac:dyDescent="0.25">
      <c r="A3" s="5" t="s">
        <v>20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5">
        <v>30</v>
      </c>
      <c r="AF3" s="5">
        <v>31</v>
      </c>
      <c r="AG3" s="5">
        <v>32</v>
      </c>
      <c r="AH3" s="5">
        <v>33</v>
      </c>
      <c r="AI3" s="5">
        <v>34</v>
      </c>
      <c r="AJ3" s="5">
        <v>35</v>
      </c>
      <c r="AK3" s="5">
        <v>36</v>
      </c>
      <c r="AL3" s="5">
        <v>37</v>
      </c>
      <c r="AM3" s="5">
        <v>38</v>
      </c>
      <c r="AN3" s="5">
        <v>39</v>
      </c>
      <c r="AO3" s="5">
        <v>40</v>
      </c>
      <c r="AP3" s="5">
        <v>41</v>
      </c>
      <c r="AQ3" s="5">
        <v>42</v>
      </c>
      <c r="AR3" s="5">
        <v>43</v>
      </c>
      <c r="AS3" s="5">
        <v>44</v>
      </c>
      <c r="AT3" s="5">
        <v>45</v>
      </c>
      <c r="AU3" s="5">
        <v>46</v>
      </c>
      <c r="AV3" s="5">
        <v>47</v>
      </c>
      <c r="AW3" s="5" t="s">
        <v>85</v>
      </c>
      <c r="AX3" s="5" t="s">
        <v>86</v>
      </c>
      <c r="AY3" s="5" t="s">
        <v>87</v>
      </c>
      <c r="AZ3" s="5" t="s">
        <v>88</v>
      </c>
      <c r="BA3" s="5" t="s">
        <v>89</v>
      </c>
      <c r="BB3" s="5" t="s">
        <v>90</v>
      </c>
      <c r="BC3" s="5" t="s">
        <v>91</v>
      </c>
      <c r="BD3" s="5" t="s">
        <v>92</v>
      </c>
      <c r="BE3" s="5" t="s">
        <v>93</v>
      </c>
      <c r="BF3" s="5" t="s">
        <v>94</v>
      </c>
      <c r="BG3" s="5">
        <v>48</v>
      </c>
      <c r="BH3" s="5">
        <v>49</v>
      </c>
      <c r="BI3" s="5">
        <v>50</v>
      </c>
      <c r="BJ3" s="5">
        <v>51</v>
      </c>
      <c r="BK3" s="5">
        <v>52</v>
      </c>
      <c r="BL3" s="5">
        <v>53</v>
      </c>
      <c r="BM3" s="5">
        <v>54</v>
      </c>
      <c r="BN3" s="5">
        <v>55</v>
      </c>
      <c r="BO3" s="5">
        <v>56</v>
      </c>
      <c r="BP3" s="5">
        <v>57</v>
      </c>
      <c r="BQ3" s="5">
        <v>58</v>
      </c>
      <c r="BR3" s="5">
        <v>59</v>
      </c>
      <c r="BS3" s="5">
        <v>60</v>
      </c>
      <c r="BT3" s="5">
        <v>61</v>
      </c>
    </row>
    <row r="4" spans="1:75" ht="15.75" x14ac:dyDescent="0.25">
      <c r="A4" s="7" t="s">
        <v>0</v>
      </c>
      <c r="B4" s="1">
        <v>5038.0309999999999</v>
      </c>
      <c r="C4" s="1">
        <v>4912.0410000000002</v>
      </c>
      <c r="D4" s="1">
        <v>8121.76</v>
      </c>
      <c r="E4" s="1">
        <v>7869.7809999999999</v>
      </c>
      <c r="F4" s="1">
        <v>7869.7809999999999</v>
      </c>
      <c r="G4" s="1">
        <v>1870.309</v>
      </c>
      <c r="H4" s="1">
        <v>1870.309</v>
      </c>
      <c r="I4" s="1">
        <v>6897.8670000000002</v>
      </c>
      <c r="J4" s="1">
        <v>13797.260999999999</v>
      </c>
      <c r="K4" s="1">
        <v>12741.353999999999</v>
      </c>
      <c r="L4" s="1">
        <v>12741.353999999999</v>
      </c>
      <c r="M4" s="1">
        <v>4668.01</v>
      </c>
      <c r="N4" s="1">
        <v>13142.231</v>
      </c>
      <c r="O4" s="1">
        <v>1975.2660000000001</v>
      </c>
      <c r="P4" s="1">
        <v>1975.2660000000001</v>
      </c>
      <c r="Q4" s="1">
        <v>16527.021000000001</v>
      </c>
      <c r="R4" s="1">
        <v>16527.021000000001</v>
      </c>
      <c r="S4" s="1">
        <v>17960.895</v>
      </c>
      <c r="T4" s="1">
        <v>18026.889000000003</v>
      </c>
      <c r="U4" s="1">
        <v>21860.552000000003</v>
      </c>
      <c r="V4" s="1">
        <v>21860.552000000003</v>
      </c>
      <c r="W4" s="1">
        <v>24512.319000000003</v>
      </c>
      <c r="X4" s="1">
        <v>24512.319000000003</v>
      </c>
      <c r="Y4" s="1">
        <v>25550.228000000003</v>
      </c>
      <c r="Z4" s="1">
        <v>25550.228000000003</v>
      </c>
      <c r="AA4" s="1">
        <v>17432.941000000003</v>
      </c>
      <c r="AB4" s="1">
        <v>17432.941000000003</v>
      </c>
      <c r="AC4" s="1">
        <v>19298.777000000002</v>
      </c>
      <c r="AD4" s="1">
        <v>19298.777000000002</v>
      </c>
      <c r="AE4" s="1">
        <v>24026.362000000001</v>
      </c>
      <c r="AF4" s="1">
        <v>24026.362000000001</v>
      </c>
      <c r="AG4" s="1">
        <v>27296.074000000004</v>
      </c>
      <c r="AH4" s="1">
        <v>27296.074000000004</v>
      </c>
      <c r="AI4" s="1">
        <v>28579.962000000003</v>
      </c>
      <c r="AJ4" s="1">
        <v>28579.962000000003</v>
      </c>
      <c r="AK4" s="1">
        <v>4168.451</v>
      </c>
      <c r="AL4" s="1">
        <v>10717.544</v>
      </c>
      <c r="AM4" s="1">
        <v>4168.451</v>
      </c>
      <c r="AN4" s="1">
        <v>10717.544</v>
      </c>
      <c r="AO4" s="1">
        <v>4168.451</v>
      </c>
      <c r="AP4" s="1">
        <v>10717.544</v>
      </c>
      <c r="AQ4" s="1">
        <v>4168.451</v>
      </c>
      <c r="AR4" s="1">
        <v>10717.544</v>
      </c>
      <c r="AS4" s="1">
        <v>4168.451</v>
      </c>
      <c r="AT4" s="1">
        <v>10717.544</v>
      </c>
      <c r="AU4" s="1">
        <v>4168.451</v>
      </c>
      <c r="AV4" s="1">
        <v>10717.544</v>
      </c>
      <c r="AW4" s="1">
        <v>4841.9879999999994</v>
      </c>
      <c r="AX4" s="1">
        <v>4841.9879999999994</v>
      </c>
      <c r="AY4" s="1">
        <v>4841.9879999999994</v>
      </c>
      <c r="AZ4" s="1">
        <v>4841.9879999999994</v>
      </c>
      <c r="BA4" s="1">
        <v>4841.9879999999994</v>
      </c>
      <c r="BB4" s="1">
        <v>4841.9879999999994</v>
      </c>
      <c r="BC4" s="1">
        <v>4841.9879999999994</v>
      </c>
      <c r="BD4" s="1">
        <v>4841.9879999999994</v>
      </c>
      <c r="BE4" s="1">
        <v>4841.9879999999994</v>
      </c>
      <c r="BF4" s="1">
        <v>4841.9879999999994</v>
      </c>
      <c r="BG4" s="1">
        <v>1975.2660000000001</v>
      </c>
      <c r="BH4" s="1">
        <v>1975.2660000000001</v>
      </c>
      <c r="BI4" s="1">
        <v>1975.2660000000001</v>
      </c>
      <c r="BJ4" s="1">
        <v>6002.1970000000001</v>
      </c>
      <c r="BK4" s="1">
        <v>8567.005000000001</v>
      </c>
      <c r="BL4" s="1">
        <v>26731.419000000002</v>
      </c>
      <c r="BM4" s="1">
        <v>29359.189000000002</v>
      </c>
      <c r="BN4" s="1">
        <v>14960.454</v>
      </c>
      <c r="BO4" s="1">
        <v>4442.3310000000001</v>
      </c>
      <c r="BP4" s="1">
        <v>4442.3310000000001</v>
      </c>
      <c r="BQ4" s="1">
        <v>4442.3310000000001</v>
      </c>
      <c r="BR4" s="1">
        <v>6233.4330000000009</v>
      </c>
      <c r="BS4" s="1">
        <v>12258.598</v>
      </c>
      <c r="BT4" s="1">
        <v>5805.4570000000003</v>
      </c>
    </row>
    <row r="5" spans="1:75" ht="15.75" x14ac:dyDescent="0.25">
      <c r="A5" s="7" t="s">
        <v>1</v>
      </c>
      <c r="B5" s="1">
        <v>5056.268</v>
      </c>
      <c r="C5" s="1">
        <v>4930.28</v>
      </c>
      <c r="D5" s="1">
        <v>8148.1720000000005</v>
      </c>
      <c r="E5" s="1">
        <v>7897.9710000000005</v>
      </c>
      <c r="F5" s="1">
        <v>7897.9710000000005</v>
      </c>
      <c r="G5" s="1">
        <v>1853.7489999999998</v>
      </c>
      <c r="H5" s="1">
        <v>1853.7489999999998</v>
      </c>
      <c r="I5" s="1">
        <v>6945.8119999999999</v>
      </c>
      <c r="J5" s="1">
        <v>13911.687999999998</v>
      </c>
      <c r="K5" s="1">
        <v>12855.791999999998</v>
      </c>
      <c r="L5" s="1">
        <v>12855.791999999998</v>
      </c>
      <c r="M5" s="1">
        <v>4733.0239999999994</v>
      </c>
      <c r="N5" s="1">
        <v>13491.688999999998</v>
      </c>
      <c r="O5" s="1">
        <v>1962.587</v>
      </c>
      <c r="P5" s="1">
        <v>1962.587</v>
      </c>
      <c r="Q5" s="1">
        <v>16719.955999999998</v>
      </c>
      <c r="R5" s="1">
        <v>16719.955999999998</v>
      </c>
      <c r="S5" s="1">
        <v>18156.475999999999</v>
      </c>
      <c r="T5" s="1">
        <v>18224.91</v>
      </c>
      <c r="U5" s="1">
        <v>22060.083999999999</v>
      </c>
      <c r="V5" s="1">
        <v>22060.083999999999</v>
      </c>
      <c r="W5" s="1">
        <v>24711.821</v>
      </c>
      <c r="X5" s="1">
        <v>24711.821</v>
      </c>
      <c r="Y5" s="1">
        <v>25749.719000000001</v>
      </c>
      <c r="Z5" s="1">
        <v>25749.719000000001</v>
      </c>
      <c r="AA5" s="1">
        <v>17632.077999999998</v>
      </c>
      <c r="AB5" s="1">
        <v>17632.077999999998</v>
      </c>
      <c r="AC5" s="1">
        <v>19504.771000000001</v>
      </c>
      <c r="AD5" s="1">
        <v>19504.771000000001</v>
      </c>
      <c r="AE5" s="1">
        <v>24234.078000000001</v>
      </c>
      <c r="AF5" s="1">
        <v>24234.078000000001</v>
      </c>
      <c r="AG5" s="1">
        <v>27503.755000000001</v>
      </c>
      <c r="AH5" s="1">
        <v>27503.755000000001</v>
      </c>
      <c r="AI5" s="1">
        <v>28787.628000000001</v>
      </c>
      <c r="AJ5" s="1">
        <v>28787.628000000001</v>
      </c>
      <c r="AK5" s="1">
        <v>4221.3060000000005</v>
      </c>
      <c r="AL5" s="1">
        <v>10983.671999999999</v>
      </c>
      <c r="AM5" s="1">
        <v>4221.3060000000005</v>
      </c>
      <c r="AN5" s="1">
        <v>10983.671999999999</v>
      </c>
      <c r="AO5" s="1">
        <v>4221.3060000000005</v>
      </c>
      <c r="AP5" s="1">
        <v>10983.671999999999</v>
      </c>
      <c r="AQ5" s="1">
        <v>4221.3060000000005</v>
      </c>
      <c r="AR5" s="1">
        <v>10983.671999999999</v>
      </c>
      <c r="AS5" s="1">
        <v>4221.3060000000005</v>
      </c>
      <c r="AT5" s="1">
        <v>10983.671999999999</v>
      </c>
      <c r="AU5" s="1">
        <v>4221.3060000000005</v>
      </c>
      <c r="AV5" s="1">
        <v>10983.671999999999</v>
      </c>
      <c r="AW5" s="1">
        <v>4943.1000000000004</v>
      </c>
      <c r="AX5" s="1">
        <v>4943.1000000000004</v>
      </c>
      <c r="AY5" s="1">
        <v>4943.1000000000004</v>
      </c>
      <c r="AZ5" s="1">
        <v>4943.1000000000004</v>
      </c>
      <c r="BA5" s="1">
        <v>4943.1000000000004</v>
      </c>
      <c r="BB5" s="1">
        <v>4943.1000000000004</v>
      </c>
      <c r="BC5" s="1">
        <v>4943.1000000000004</v>
      </c>
      <c r="BD5" s="1">
        <v>4943.1000000000004</v>
      </c>
      <c r="BE5" s="1">
        <v>4943.1000000000004</v>
      </c>
      <c r="BF5" s="1">
        <v>4943.1000000000004</v>
      </c>
      <c r="BG5" s="1">
        <v>1962.587</v>
      </c>
      <c r="BH5" s="1">
        <v>1962.587</v>
      </c>
      <c r="BI5" s="1">
        <v>1962.587</v>
      </c>
      <c r="BJ5" s="1">
        <v>6081.39</v>
      </c>
      <c r="BK5" s="1">
        <v>8656.3070000000007</v>
      </c>
      <c r="BL5" s="1">
        <v>27343.95</v>
      </c>
      <c r="BM5" s="1">
        <v>30063.539000000001</v>
      </c>
      <c r="BN5" s="1">
        <v>15406.941999999999</v>
      </c>
      <c r="BO5" s="1">
        <v>4484.8860000000004</v>
      </c>
      <c r="BP5" s="1">
        <v>4484.8860000000004</v>
      </c>
      <c r="BQ5" s="1">
        <v>4484.8860000000004</v>
      </c>
      <c r="BR5" s="1">
        <v>6292.1880000000001</v>
      </c>
      <c r="BS5" s="1">
        <v>12576.365</v>
      </c>
      <c r="BT5" s="1">
        <v>5854.6980000000003</v>
      </c>
    </row>
    <row r="6" spans="1:75" ht="15.75" x14ac:dyDescent="0.25">
      <c r="A6" s="7" t="s">
        <v>2</v>
      </c>
      <c r="B6" s="1">
        <v>5246.6760000000004</v>
      </c>
      <c r="C6" s="1">
        <v>5117.0329999999994</v>
      </c>
      <c r="D6" s="1">
        <v>8433.9140000000007</v>
      </c>
      <c r="E6" s="1">
        <v>8177.6720000000005</v>
      </c>
      <c r="F6" s="1">
        <v>8177.6720000000005</v>
      </c>
      <c r="G6" s="1">
        <v>1927.3520000000001</v>
      </c>
      <c r="H6" s="1">
        <v>1927.3520000000001</v>
      </c>
      <c r="I6" s="1">
        <v>7211.4360000000006</v>
      </c>
      <c r="J6" s="1">
        <v>14425.064</v>
      </c>
      <c r="K6" s="1">
        <v>13338.534</v>
      </c>
      <c r="L6" s="1">
        <v>13338.534</v>
      </c>
      <c r="M6" s="1">
        <v>4946.1419999999998</v>
      </c>
      <c r="N6" s="1">
        <v>14154.107</v>
      </c>
      <c r="O6" s="1">
        <v>2042.01</v>
      </c>
      <c r="P6" s="1">
        <v>2042.01</v>
      </c>
      <c r="Q6" s="1">
        <v>17368.682000000001</v>
      </c>
      <c r="R6" s="1">
        <v>17368.682000000001</v>
      </c>
      <c r="S6" s="1">
        <v>18848.705000000002</v>
      </c>
      <c r="T6" s="1">
        <v>18920.799000000003</v>
      </c>
      <c r="U6" s="1">
        <v>22868.305</v>
      </c>
      <c r="V6" s="1">
        <v>22868.305</v>
      </c>
      <c r="W6" s="1">
        <v>25596.975000000002</v>
      </c>
      <c r="X6" s="1">
        <v>25596.975000000002</v>
      </c>
      <c r="Y6" s="1">
        <v>26664.984</v>
      </c>
      <c r="Z6" s="1">
        <v>26664.984</v>
      </c>
      <c r="AA6" s="1">
        <v>18311.529000000002</v>
      </c>
      <c r="AB6" s="1">
        <v>18311.529000000002</v>
      </c>
      <c r="AC6" s="1">
        <v>20243.271000000001</v>
      </c>
      <c r="AD6" s="1">
        <v>20243.271000000001</v>
      </c>
      <c r="AE6" s="1">
        <v>25111.003000000001</v>
      </c>
      <c r="AF6" s="1">
        <v>25111.003000000001</v>
      </c>
      <c r="AG6" s="1">
        <v>28475.54</v>
      </c>
      <c r="AH6" s="1">
        <v>28475.54</v>
      </c>
      <c r="AI6" s="1">
        <v>29796.66</v>
      </c>
      <c r="AJ6" s="1">
        <v>29796.66</v>
      </c>
      <c r="AK6" s="1">
        <v>4411.2309999999998</v>
      </c>
      <c r="AL6" s="1">
        <v>11516.144999999999</v>
      </c>
      <c r="AM6" s="1">
        <v>4411.2309999999998</v>
      </c>
      <c r="AN6" s="1">
        <v>11516.144999999999</v>
      </c>
      <c r="AO6" s="1">
        <v>4411.2309999999998</v>
      </c>
      <c r="AP6" s="1">
        <v>11516.144999999999</v>
      </c>
      <c r="AQ6" s="1">
        <v>4411.2309999999998</v>
      </c>
      <c r="AR6" s="1">
        <v>11516.144999999999</v>
      </c>
      <c r="AS6" s="1">
        <v>4411.2309999999998</v>
      </c>
      <c r="AT6" s="1">
        <v>11516.144999999999</v>
      </c>
      <c r="AU6" s="1">
        <v>4411.2309999999998</v>
      </c>
      <c r="AV6" s="1">
        <v>11516.144999999999</v>
      </c>
      <c r="AW6" s="1">
        <v>5179.5529999999999</v>
      </c>
      <c r="AX6" s="1">
        <v>5179.5529999999999</v>
      </c>
      <c r="AY6" s="1">
        <v>5179.5529999999999</v>
      </c>
      <c r="AZ6" s="1">
        <v>5179.5529999999999</v>
      </c>
      <c r="BA6" s="1">
        <v>5179.5529999999999</v>
      </c>
      <c r="BB6" s="1">
        <v>5179.5529999999999</v>
      </c>
      <c r="BC6" s="1">
        <v>5179.5529999999999</v>
      </c>
      <c r="BD6" s="1">
        <v>5179.5529999999999</v>
      </c>
      <c r="BE6" s="1">
        <v>5179.5529999999999</v>
      </c>
      <c r="BF6" s="1">
        <v>5179.5529999999999</v>
      </c>
      <c r="BG6" s="1">
        <v>2042.01</v>
      </c>
      <c r="BH6" s="1">
        <v>2042.01</v>
      </c>
      <c r="BI6" s="1">
        <v>2042.01</v>
      </c>
      <c r="BJ6" s="1">
        <v>6343.3630000000003</v>
      </c>
      <c r="BK6" s="1">
        <v>8999.9380000000001</v>
      </c>
      <c r="BL6" s="1">
        <v>28608.928</v>
      </c>
      <c r="BM6" s="1">
        <v>31470.427000000003</v>
      </c>
      <c r="BN6" s="1">
        <v>16211.607</v>
      </c>
      <c r="BO6" s="1">
        <v>4695.4989999999998</v>
      </c>
      <c r="BP6" s="1">
        <v>4695.4989999999998</v>
      </c>
      <c r="BQ6" s="1">
        <v>4695.4989999999998</v>
      </c>
      <c r="BR6" s="1">
        <v>6566.3610000000008</v>
      </c>
      <c r="BS6" s="1">
        <v>13210.585999999999</v>
      </c>
      <c r="BT6" s="1">
        <v>6109.65</v>
      </c>
    </row>
    <row r="7" spans="1:75" ht="15.75" x14ac:dyDescent="0.25">
      <c r="A7" s="7" t="s">
        <v>3</v>
      </c>
      <c r="B7" s="1">
        <v>5068.3279999999995</v>
      </c>
      <c r="C7" s="1">
        <v>4941.7910000000002</v>
      </c>
      <c r="D7" s="1">
        <v>8166.1640000000007</v>
      </c>
      <c r="E7" s="1">
        <v>7913.2380000000003</v>
      </c>
      <c r="F7" s="1">
        <v>7913.2380000000003</v>
      </c>
      <c r="G7" s="1">
        <v>1883.9070000000002</v>
      </c>
      <c r="H7" s="1">
        <v>1883.9070000000002</v>
      </c>
      <c r="I7" s="1">
        <v>6938.7470000000003</v>
      </c>
      <c r="J7" s="1">
        <v>13873.734999999999</v>
      </c>
      <c r="K7" s="1">
        <v>12813.232999999998</v>
      </c>
      <c r="L7" s="1">
        <v>12813.232999999998</v>
      </c>
      <c r="M7" s="1">
        <v>4656.3689999999997</v>
      </c>
      <c r="N7" s="1">
        <v>13061.404999999999</v>
      </c>
      <c r="O7" s="1">
        <v>1986.6559999999999</v>
      </c>
      <c r="P7" s="1">
        <v>1986.6559999999999</v>
      </c>
      <c r="Q7" s="1">
        <v>16621.947</v>
      </c>
      <c r="R7" s="1">
        <v>16621.947</v>
      </c>
      <c r="S7" s="1">
        <v>18062.284000000003</v>
      </c>
      <c r="T7" s="1">
        <v>18128.769</v>
      </c>
      <c r="U7" s="1">
        <v>21979.245000000003</v>
      </c>
      <c r="V7" s="1">
        <v>21979.245000000003</v>
      </c>
      <c r="W7" s="1">
        <v>24642.552000000003</v>
      </c>
      <c r="X7" s="1">
        <v>24642.552000000003</v>
      </c>
      <c r="Y7" s="1">
        <v>25684.978000000003</v>
      </c>
      <c r="Z7" s="1">
        <v>25684.978000000003</v>
      </c>
      <c r="AA7" s="1">
        <v>17532.330000000002</v>
      </c>
      <c r="AB7" s="1">
        <v>17532.330000000002</v>
      </c>
      <c r="AC7" s="1">
        <v>19406.861000000001</v>
      </c>
      <c r="AD7" s="1">
        <v>19406.861000000001</v>
      </c>
      <c r="AE7" s="1">
        <v>24155.167000000001</v>
      </c>
      <c r="AF7" s="1">
        <v>24155.167000000001</v>
      </c>
      <c r="AG7" s="1">
        <v>27439.108000000004</v>
      </c>
      <c r="AH7" s="1">
        <v>27439.108000000004</v>
      </c>
      <c r="AI7" s="1">
        <v>28728.583000000002</v>
      </c>
      <c r="AJ7" s="1">
        <v>28728.583000000002</v>
      </c>
      <c r="AK7" s="1">
        <v>4161.2699999999995</v>
      </c>
      <c r="AL7" s="1">
        <v>10656.353999999999</v>
      </c>
      <c r="AM7" s="1">
        <v>4161.2699999999995</v>
      </c>
      <c r="AN7" s="1">
        <v>10656.353999999999</v>
      </c>
      <c r="AO7" s="1">
        <v>4161.2699999999995</v>
      </c>
      <c r="AP7" s="1">
        <v>10656.353999999999</v>
      </c>
      <c r="AQ7" s="1">
        <v>4161.2699999999995</v>
      </c>
      <c r="AR7" s="1">
        <v>10656.353999999999</v>
      </c>
      <c r="AS7" s="1">
        <v>4161.2699999999995</v>
      </c>
      <c r="AT7" s="1">
        <v>10656.353999999999</v>
      </c>
      <c r="AU7" s="1">
        <v>4161.2699999999995</v>
      </c>
      <c r="AV7" s="1">
        <v>10656.353999999999</v>
      </c>
      <c r="AW7" s="1">
        <v>4827.9059999999999</v>
      </c>
      <c r="AX7" s="1">
        <v>4827.9059999999999</v>
      </c>
      <c r="AY7" s="1">
        <v>4827.9059999999999</v>
      </c>
      <c r="AZ7" s="1">
        <v>4827.9059999999999</v>
      </c>
      <c r="BA7" s="1">
        <v>4827.9059999999999</v>
      </c>
      <c r="BB7" s="1">
        <v>4827.9059999999999</v>
      </c>
      <c r="BC7" s="1">
        <v>4827.9059999999999</v>
      </c>
      <c r="BD7" s="1">
        <v>4827.9059999999999</v>
      </c>
      <c r="BE7" s="1">
        <v>4827.9059999999999</v>
      </c>
      <c r="BF7" s="1">
        <v>4827.9059999999999</v>
      </c>
      <c r="BG7" s="1">
        <v>1986.6559999999999</v>
      </c>
      <c r="BH7" s="1">
        <v>1986.6559999999999</v>
      </c>
      <c r="BI7" s="1">
        <v>1986.6559999999999</v>
      </c>
      <c r="BJ7" s="1">
        <v>6043.4270000000006</v>
      </c>
      <c r="BK7" s="1">
        <v>8621.2350000000006</v>
      </c>
      <c r="BL7" s="1">
        <v>26909.699000000004</v>
      </c>
      <c r="BM7" s="1">
        <v>29556.590000000004</v>
      </c>
      <c r="BN7" s="1">
        <v>15073.600999999999</v>
      </c>
      <c r="BO7" s="1">
        <v>4476.7790000000005</v>
      </c>
      <c r="BP7" s="1">
        <v>4476.7790000000005</v>
      </c>
      <c r="BQ7" s="1">
        <v>4476.7790000000005</v>
      </c>
      <c r="BR7" s="1">
        <v>6277.7240000000002</v>
      </c>
      <c r="BS7" s="1">
        <v>12353.127999999999</v>
      </c>
      <c r="BT7" s="1">
        <v>5846.1219999999994</v>
      </c>
    </row>
    <row r="8" spans="1:75" ht="15.75" x14ac:dyDescent="0.25">
      <c r="A8" s="7" t="s">
        <v>4</v>
      </c>
      <c r="B8" s="1">
        <v>5027.8950000000004</v>
      </c>
      <c r="C8" s="1">
        <v>4901.5870000000004</v>
      </c>
      <c r="D8" s="1">
        <v>8107.7870000000003</v>
      </c>
      <c r="E8" s="1">
        <v>7852.6500000000005</v>
      </c>
      <c r="F8" s="1">
        <v>7852.6500000000005</v>
      </c>
      <c r="G8" s="1">
        <v>1901.6089999999999</v>
      </c>
      <c r="H8" s="1">
        <v>1901.6089999999999</v>
      </c>
      <c r="I8" s="1">
        <v>6850.2260000000006</v>
      </c>
      <c r="J8" s="1">
        <v>13672.59</v>
      </c>
      <c r="K8" s="1">
        <v>12614.004999999999</v>
      </c>
      <c r="L8" s="1">
        <v>12614.004999999999</v>
      </c>
      <c r="M8" s="1">
        <v>4548.2860000000001</v>
      </c>
      <c r="N8" s="1">
        <v>12516.75</v>
      </c>
      <c r="O8" s="1">
        <v>1998.502</v>
      </c>
      <c r="P8" s="1">
        <v>1998.502</v>
      </c>
      <c r="Q8" s="1">
        <v>16297.728999999999</v>
      </c>
      <c r="R8" s="1">
        <v>16297.728999999999</v>
      </c>
      <c r="S8" s="1">
        <v>17731.458999999999</v>
      </c>
      <c r="T8" s="1">
        <v>17794.155000000002</v>
      </c>
      <c r="U8" s="1">
        <v>21635.336000000003</v>
      </c>
      <c r="V8" s="1">
        <v>21635.336000000003</v>
      </c>
      <c r="W8" s="1">
        <v>24293.829000000002</v>
      </c>
      <c r="X8" s="1">
        <v>24293.829000000002</v>
      </c>
      <c r="Y8" s="1">
        <v>25334.371000000003</v>
      </c>
      <c r="Z8" s="1">
        <v>25334.371000000003</v>
      </c>
      <c r="AA8" s="1">
        <v>17197.124</v>
      </c>
      <c r="AB8" s="1">
        <v>17197.124</v>
      </c>
      <c r="AC8" s="1">
        <v>19057.925000000003</v>
      </c>
      <c r="AD8" s="1">
        <v>19057.925000000003</v>
      </c>
      <c r="AE8" s="1">
        <v>23794.980000000003</v>
      </c>
      <c r="AF8" s="1">
        <v>23794.980000000003</v>
      </c>
      <c r="AG8" s="1">
        <v>27072.987000000001</v>
      </c>
      <c r="AH8" s="1">
        <v>27072.987000000001</v>
      </c>
      <c r="AI8" s="1">
        <v>28360.131000000001</v>
      </c>
      <c r="AJ8" s="1">
        <v>28360.131000000001</v>
      </c>
      <c r="AK8" s="1">
        <v>4072.096</v>
      </c>
      <c r="AL8" s="1">
        <v>10239.49</v>
      </c>
      <c r="AM8" s="1">
        <v>4072.096</v>
      </c>
      <c r="AN8" s="1">
        <v>10239.49</v>
      </c>
      <c r="AO8" s="1">
        <v>4072.096</v>
      </c>
      <c r="AP8" s="1">
        <v>10239.49</v>
      </c>
      <c r="AQ8" s="1">
        <v>4072.096</v>
      </c>
      <c r="AR8" s="1">
        <v>10239.49</v>
      </c>
      <c r="AS8" s="1">
        <v>4072.096</v>
      </c>
      <c r="AT8" s="1">
        <v>10239.49</v>
      </c>
      <c r="AU8" s="1">
        <v>4072.096</v>
      </c>
      <c r="AV8" s="1">
        <v>10239.49</v>
      </c>
      <c r="AW8" s="1">
        <v>4666.7089999999998</v>
      </c>
      <c r="AX8" s="1">
        <v>4666.7089999999998</v>
      </c>
      <c r="AY8" s="1">
        <v>4666.7089999999998</v>
      </c>
      <c r="AZ8" s="1">
        <v>4666.7089999999998</v>
      </c>
      <c r="BA8" s="1">
        <v>4666.7089999999998</v>
      </c>
      <c r="BB8" s="1">
        <v>4666.7089999999998</v>
      </c>
      <c r="BC8" s="1">
        <v>4666.7089999999998</v>
      </c>
      <c r="BD8" s="1">
        <v>4666.7089999999998</v>
      </c>
      <c r="BE8" s="1">
        <v>4666.7089999999998</v>
      </c>
      <c r="BF8" s="1">
        <v>4666.7089999999998</v>
      </c>
      <c r="BG8" s="1">
        <v>1998.502</v>
      </c>
      <c r="BH8" s="1">
        <v>1998.502</v>
      </c>
      <c r="BI8" s="1">
        <v>1998.502</v>
      </c>
      <c r="BJ8" s="1">
        <v>5908.7060000000001</v>
      </c>
      <c r="BK8" s="1">
        <v>8466.1129999999994</v>
      </c>
      <c r="BL8" s="1">
        <v>26305.258000000002</v>
      </c>
      <c r="BM8" s="1">
        <v>28848.422999999999</v>
      </c>
      <c r="BN8" s="1">
        <v>14559.476999999999</v>
      </c>
      <c r="BO8" s="1">
        <v>4398.4570000000003</v>
      </c>
      <c r="BP8" s="1">
        <v>4398.4570000000003</v>
      </c>
      <c r="BQ8" s="1">
        <v>4398.4570000000003</v>
      </c>
      <c r="BR8" s="1">
        <v>6171.4050000000007</v>
      </c>
      <c r="BS8" s="1">
        <v>11844.982999999998</v>
      </c>
      <c r="BT8" s="1">
        <v>5755.4040000000005</v>
      </c>
      <c r="BV8" t="s">
        <v>19</v>
      </c>
    </row>
    <row r="9" spans="1:75" ht="15.75" x14ac:dyDescent="0.25">
      <c r="A9" s="7" t="s">
        <v>5</v>
      </c>
      <c r="B9" s="1">
        <v>4985.7780000000002</v>
      </c>
      <c r="C9" s="1">
        <v>4857.9939999999997</v>
      </c>
      <c r="D9" s="1">
        <v>8112.7660000000005</v>
      </c>
      <c r="E9" s="1">
        <v>7857.0470000000005</v>
      </c>
      <c r="F9" s="1">
        <v>7857.0470000000005</v>
      </c>
      <c r="G9" s="1">
        <v>1775.8510000000001</v>
      </c>
      <c r="H9" s="1">
        <v>1775.8510000000001</v>
      </c>
      <c r="I9" s="1">
        <v>6869.6109999999999</v>
      </c>
      <c r="J9" s="1">
        <v>13861.716</v>
      </c>
      <c r="K9" s="1">
        <v>12790.759</v>
      </c>
      <c r="L9" s="1">
        <v>12790.759</v>
      </c>
      <c r="M9" s="1">
        <v>4562.07</v>
      </c>
      <c r="N9" s="1">
        <v>13002.599</v>
      </c>
      <c r="O9" s="1">
        <v>1878.9780000000001</v>
      </c>
      <c r="P9" s="1">
        <v>1878.9780000000001</v>
      </c>
      <c r="Q9" s="1">
        <v>16623.744999999999</v>
      </c>
      <c r="R9" s="1">
        <v>16623.744999999999</v>
      </c>
      <c r="S9" s="1">
        <v>18077.831999999999</v>
      </c>
      <c r="T9" s="1">
        <v>18144.560000000001</v>
      </c>
      <c r="U9" s="1">
        <v>22032.734</v>
      </c>
      <c r="V9" s="1">
        <v>22032.734</v>
      </c>
      <c r="W9" s="1">
        <v>24722.295999999998</v>
      </c>
      <c r="X9" s="1">
        <v>24722.295999999998</v>
      </c>
      <c r="Y9" s="1">
        <v>25774.998</v>
      </c>
      <c r="Z9" s="1">
        <v>25774.998</v>
      </c>
      <c r="AA9" s="1">
        <v>17542.053</v>
      </c>
      <c r="AB9" s="1">
        <v>17542.053</v>
      </c>
      <c r="AC9" s="1">
        <v>19433.902000000002</v>
      </c>
      <c r="AD9" s="1">
        <v>19433.902000000002</v>
      </c>
      <c r="AE9" s="1">
        <v>24228.718000000001</v>
      </c>
      <c r="AF9" s="1">
        <v>24228.718000000001</v>
      </c>
      <c r="AG9" s="1">
        <v>27545.035</v>
      </c>
      <c r="AH9" s="1">
        <v>27545.035</v>
      </c>
      <c r="AI9" s="1">
        <v>28847.221000000001</v>
      </c>
      <c r="AJ9" s="1">
        <v>28847.221000000001</v>
      </c>
      <c r="AK9" s="1">
        <v>4064.1149999999998</v>
      </c>
      <c r="AL9" s="1">
        <v>10587.714</v>
      </c>
      <c r="AM9" s="1">
        <v>4064.1149999999998</v>
      </c>
      <c r="AN9" s="1">
        <v>10587.714</v>
      </c>
      <c r="AO9" s="1">
        <v>4064.1149999999998</v>
      </c>
      <c r="AP9" s="1">
        <v>10587.714</v>
      </c>
      <c r="AQ9" s="1">
        <v>4064.1149999999998</v>
      </c>
      <c r="AR9" s="1">
        <v>10587.714</v>
      </c>
      <c r="AS9" s="1">
        <v>4064.1149999999998</v>
      </c>
      <c r="AT9" s="1">
        <v>10587.714</v>
      </c>
      <c r="AU9" s="1">
        <v>4064.1149999999998</v>
      </c>
      <c r="AV9" s="1">
        <v>10587.714</v>
      </c>
      <c r="AW9" s="1">
        <v>4746.152</v>
      </c>
      <c r="AX9" s="1">
        <v>4746.152</v>
      </c>
      <c r="AY9" s="1">
        <v>4746.152</v>
      </c>
      <c r="AZ9" s="1">
        <v>4746.152</v>
      </c>
      <c r="BA9" s="1">
        <v>4746.152</v>
      </c>
      <c r="BB9" s="1">
        <v>4746.152</v>
      </c>
      <c r="BC9" s="1">
        <v>4746.152</v>
      </c>
      <c r="BD9" s="1">
        <v>4746.152</v>
      </c>
      <c r="BE9" s="1">
        <v>4746.152</v>
      </c>
      <c r="BF9" s="1">
        <v>4746.152</v>
      </c>
      <c r="BG9" s="1">
        <v>1878.9780000000001</v>
      </c>
      <c r="BH9" s="1">
        <v>1878.9780000000001</v>
      </c>
      <c r="BI9" s="1">
        <v>1878.9780000000001</v>
      </c>
      <c r="BJ9" s="1">
        <v>5959.3580000000002</v>
      </c>
      <c r="BK9" s="1">
        <v>8560.3649999999998</v>
      </c>
      <c r="BL9" s="1">
        <v>26896.9</v>
      </c>
      <c r="BM9" s="1">
        <v>29554.359</v>
      </c>
      <c r="BN9" s="1">
        <v>14972.207999999999</v>
      </c>
      <c r="BO9" s="1">
        <v>4338.7690000000002</v>
      </c>
      <c r="BP9" s="1">
        <v>4338.7690000000002</v>
      </c>
      <c r="BQ9" s="1">
        <v>4338.7690000000002</v>
      </c>
      <c r="BR9" s="1">
        <v>6154.3770000000004</v>
      </c>
      <c r="BS9" s="1">
        <v>12244.695</v>
      </c>
      <c r="BT9" s="1">
        <v>5720.62</v>
      </c>
      <c r="BU9" t="s">
        <v>19</v>
      </c>
      <c r="BV9" t="s">
        <v>19</v>
      </c>
    </row>
    <row r="10" spans="1:75" ht="15.75" x14ac:dyDescent="0.25">
      <c r="A10" s="7" t="s">
        <v>6</v>
      </c>
      <c r="B10" s="1">
        <v>5231.6640000000007</v>
      </c>
      <c r="C10" s="1">
        <v>5099.84</v>
      </c>
      <c r="D10" s="1">
        <v>8458.2100000000009</v>
      </c>
      <c r="E10" s="1">
        <v>8194.5619999999999</v>
      </c>
      <c r="F10" s="1">
        <v>8194.5619999999999</v>
      </c>
      <c r="G10" s="1">
        <v>1917.2349999999999</v>
      </c>
      <c r="H10" s="1">
        <v>1917.2349999999999</v>
      </c>
      <c r="I10" s="1">
        <v>7177.6360000000004</v>
      </c>
      <c r="J10" s="1">
        <v>14396.561999999998</v>
      </c>
      <c r="K10" s="1">
        <v>13291.752999999999</v>
      </c>
      <c r="L10" s="1">
        <v>13291.752999999999</v>
      </c>
      <c r="M10" s="1">
        <v>4798.5280000000002</v>
      </c>
      <c r="N10" s="1">
        <v>13530.290999999999</v>
      </c>
      <c r="O10" s="1">
        <v>2023.9490000000001</v>
      </c>
      <c r="P10" s="1">
        <v>2023.9490000000001</v>
      </c>
      <c r="Q10" s="1">
        <v>17252.745999999999</v>
      </c>
      <c r="R10" s="1">
        <v>17252.745999999999</v>
      </c>
      <c r="S10" s="1">
        <v>18753.027000000002</v>
      </c>
      <c r="T10" s="1">
        <v>18822.079000000002</v>
      </c>
      <c r="U10" s="1">
        <v>22833.291000000001</v>
      </c>
      <c r="V10" s="1">
        <v>22833.291000000001</v>
      </c>
      <c r="W10" s="1">
        <v>25607.87</v>
      </c>
      <c r="X10" s="1">
        <v>25607.87</v>
      </c>
      <c r="Y10" s="1">
        <v>26693.847000000002</v>
      </c>
      <c r="Z10" s="1">
        <v>26693.847000000002</v>
      </c>
      <c r="AA10" s="1">
        <v>18200.621999999999</v>
      </c>
      <c r="AB10" s="1">
        <v>18200.621999999999</v>
      </c>
      <c r="AC10" s="1">
        <v>20152.871999999999</v>
      </c>
      <c r="AD10" s="1">
        <v>20152.871999999999</v>
      </c>
      <c r="AE10" s="1">
        <v>25099.405999999999</v>
      </c>
      <c r="AF10" s="1">
        <v>25099.405999999999</v>
      </c>
      <c r="AG10" s="1">
        <v>28520.55</v>
      </c>
      <c r="AH10" s="1">
        <v>28520.55</v>
      </c>
      <c r="AI10" s="1">
        <v>29863.897000000001</v>
      </c>
      <c r="AJ10" s="1">
        <v>29863.897000000001</v>
      </c>
      <c r="AK10" s="1">
        <v>4283.7880000000005</v>
      </c>
      <c r="AL10" s="1">
        <v>11031.914999999999</v>
      </c>
      <c r="AM10" s="1">
        <v>4283.7880000000005</v>
      </c>
      <c r="AN10" s="1">
        <v>11031.914999999999</v>
      </c>
      <c r="AO10" s="1">
        <v>4283.7880000000005</v>
      </c>
      <c r="AP10" s="1">
        <v>11031.914999999999</v>
      </c>
      <c r="AQ10" s="1">
        <v>4283.7880000000005</v>
      </c>
      <c r="AR10" s="1">
        <v>11031.914999999999</v>
      </c>
      <c r="AS10" s="1">
        <v>4283.7880000000005</v>
      </c>
      <c r="AT10" s="1">
        <v>11031.914999999999</v>
      </c>
      <c r="AU10" s="1">
        <v>4283.7880000000005</v>
      </c>
      <c r="AV10" s="1">
        <v>11031.914999999999</v>
      </c>
      <c r="AW10" s="1">
        <v>4976.0169999999998</v>
      </c>
      <c r="AX10" s="1">
        <v>4976.0169999999998</v>
      </c>
      <c r="AY10" s="1">
        <v>4976.0169999999998</v>
      </c>
      <c r="AZ10" s="1">
        <v>4976.0169999999998</v>
      </c>
      <c r="BA10" s="1">
        <v>4976.0169999999998</v>
      </c>
      <c r="BB10" s="1">
        <v>4976.0169999999998</v>
      </c>
      <c r="BC10" s="1">
        <v>4976.0169999999998</v>
      </c>
      <c r="BD10" s="1">
        <v>4976.0169999999998</v>
      </c>
      <c r="BE10" s="1">
        <v>4976.0169999999998</v>
      </c>
      <c r="BF10" s="1">
        <v>4976.0169999999998</v>
      </c>
      <c r="BG10" s="1">
        <v>2023.9490000000001</v>
      </c>
      <c r="BH10" s="1">
        <v>2023.9490000000001</v>
      </c>
      <c r="BI10" s="1">
        <v>2023.9490000000001</v>
      </c>
      <c r="BJ10" s="1">
        <v>6241.3350000000009</v>
      </c>
      <c r="BK10" s="1">
        <v>8925.4439999999995</v>
      </c>
      <c r="BL10" s="1">
        <v>27928.675000000003</v>
      </c>
      <c r="BM10" s="1">
        <v>30678.145</v>
      </c>
      <c r="BN10" s="1">
        <v>15612.557999999999</v>
      </c>
      <c r="BO10" s="1">
        <v>4607.7719999999999</v>
      </c>
      <c r="BP10" s="1">
        <v>4607.7719999999999</v>
      </c>
      <c r="BQ10" s="1">
        <v>4607.7719999999999</v>
      </c>
      <c r="BR10" s="1">
        <v>6482.1849999999995</v>
      </c>
      <c r="BS10" s="1">
        <v>12787.609</v>
      </c>
      <c r="BT10" s="1">
        <v>6033.8850000000002</v>
      </c>
    </row>
    <row r="11" spans="1:75" ht="15.75" x14ac:dyDescent="0.25">
      <c r="A11" s="7" t="s">
        <v>7</v>
      </c>
      <c r="B11" s="1">
        <v>5061.9309999999996</v>
      </c>
      <c r="C11" s="1">
        <v>4935.902</v>
      </c>
      <c r="D11" s="1">
        <v>8144.9220000000005</v>
      </c>
      <c r="E11" s="1">
        <v>7892.4949999999999</v>
      </c>
      <c r="F11" s="1">
        <v>7892.4949999999999</v>
      </c>
      <c r="G11" s="1">
        <v>1900.47</v>
      </c>
      <c r="H11" s="1">
        <v>1900.47</v>
      </c>
      <c r="I11" s="1">
        <v>6916.1589999999997</v>
      </c>
      <c r="J11" s="1">
        <v>13803.856</v>
      </c>
      <c r="K11" s="1">
        <v>12747.616</v>
      </c>
      <c r="L11" s="1">
        <v>12747.616</v>
      </c>
      <c r="M11" s="1">
        <v>4638.3589999999995</v>
      </c>
      <c r="N11" s="1">
        <v>12927.86</v>
      </c>
      <c r="O11" s="1">
        <v>2001.7069999999999</v>
      </c>
      <c r="P11" s="1">
        <v>2001.7069999999999</v>
      </c>
      <c r="Q11" s="1">
        <v>16518.109</v>
      </c>
      <c r="R11" s="1">
        <v>16518.109</v>
      </c>
      <c r="S11" s="1">
        <v>17951.880999999998</v>
      </c>
      <c r="T11" s="1">
        <v>18017.386999999999</v>
      </c>
      <c r="U11" s="1">
        <v>21851.935000000001</v>
      </c>
      <c r="V11" s="1">
        <v>21851.935000000001</v>
      </c>
      <c r="W11" s="1">
        <v>24504.538</v>
      </c>
      <c r="X11" s="1">
        <v>24504.538</v>
      </c>
      <c r="Y11" s="1">
        <v>25542.773000000001</v>
      </c>
      <c r="Z11" s="1">
        <v>25542.773000000001</v>
      </c>
      <c r="AA11" s="1">
        <v>17423.021000000001</v>
      </c>
      <c r="AB11" s="1">
        <v>17423.021000000001</v>
      </c>
      <c r="AC11" s="1">
        <v>19288.010999999999</v>
      </c>
      <c r="AD11" s="1">
        <v>19288.010999999999</v>
      </c>
      <c r="AE11" s="1">
        <v>24016.717000000001</v>
      </c>
      <c r="AF11" s="1">
        <v>24016.717000000001</v>
      </c>
      <c r="AG11" s="1">
        <v>27287.46</v>
      </c>
      <c r="AH11" s="1">
        <v>27287.46</v>
      </c>
      <c r="AI11" s="1">
        <v>28571.752</v>
      </c>
      <c r="AJ11" s="1">
        <v>28571.752</v>
      </c>
      <c r="AK11" s="1">
        <v>4148.7429999999995</v>
      </c>
      <c r="AL11" s="1">
        <v>10556.424999999999</v>
      </c>
      <c r="AM11" s="1">
        <v>4148.7429999999995</v>
      </c>
      <c r="AN11" s="1">
        <v>10556.424999999999</v>
      </c>
      <c r="AO11" s="1">
        <v>4148.7429999999995</v>
      </c>
      <c r="AP11" s="1">
        <v>10556.424999999999</v>
      </c>
      <c r="AQ11" s="1">
        <v>4148.7429999999995</v>
      </c>
      <c r="AR11" s="1">
        <v>10556.424999999999</v>
      </c>
      <c r="AS11" s="1">
        <v>4148.7429999999995</v>
      </c>
      <c r="AT11" s="1">
        <v>10556.424999999999</v>
      </c>
      <c r="AU11" s="1">
        <v>4148.7429999999995</v>
      </c>
      <c r="AV11" s="1">
        <v>10556.424999999999</v>
      </c>
      <c r="AW11" s="1">
        <v>4796.585</v>
      </c>
      <c r="AX11" s="1">
        <v>4796.585</v>
      </c>
      <c r="AY11" s="1">
        <v>4796.585</v>
      </c>
      <c r="AZ11" s="1">
        <v>4796.585</v>
      </c>
      <c r="BA11" s="1">
        <v>4796.585</v>
      </c>
      <c r="BB11" s="1">
        <v>4796.585</v>
      </c>
      <c r="BC11" s="1">
        <v>4796.585</v>
      </c>
      <c r="BD11" s="1">
        <v>4796.585</v>
      </c>
      <c r="BE11" s="1">
        <v>4796.585</v>
      </c>
      <c r="BF11" s="1">
        <v>4796.585</v>
      </c>
      <c r="BG11" s="1">
        <v>2001.7069999999999</v>
      </c>
      <c r="BH11" s="1">
        <v>2001.7069999999999</v>
      </c>
      <c r="BI11" s="1">
        <v>2001.7069999999999</v>
      </c>
      <c r="BJ11" s="1">
        <v>6014.5060000000003</v>
      </c>
      <c r="BK11" s="1">
        <v>8578.5020000000004</v>
      </c>
      <c r="BL11" s="1">
        <v>26648.031000000003</v>
      </c>
      <c r="BM11" s="1">
        <v>29257.487000000001</v>
      </c>
      <c r="BN11" s="1">
        <v>14907.985000000001</v>
      </c>
      <c r="BO11" s="1">
        <v>4471.192</v>
      </c>
      <c r="BP11" s="1">
        <v>4471.192</v>
      </c>
      <c r="BQ11" s="1">
        <v>4471.192</v>
      </c>
      <c r="BR11" s="1">
        <v>6259.8209999999999</v>
      </c>
      <c r="BS11" s="1">
        <v>12234.044</v>
      </c>
      <c r="BT11" s="1">
        <v>5833.2169999999996</v>
      </c>
    </row>
    <row r="12" spans="1:75" ht="15.75" x14ac:dyDescent="0.25">
      <c r="A12" s="7" t="s">
        <v>110</v>
      </c>
      <c r="B12" s="1">
        <v>5145.0370000000003</v>
      </c>
      <c r="C12" s="1">
        <v>5017.9110000000001</v>
      </c>
      <c r="D12" s="1">
        <v>8273.494999999999</v>
      </c>
      <c r="E12" s="1">
        <v>8022.9000000000005</v>
      </c>
      <c r="F12" s="1">
        <v>8022.9000000000005</v>
      </c>
      <c r="G12" s="1">
        <v>1876.982</v>
      </c>
      <c r="H12" s="1">
        <v>1876.982</v>
      </c>
      <c r="I12" s="1">
        <v>7082.8960000000006</v>
      </c>
      <c r="J12" s="1">
        <v>14181.643</v>
      </c>
      <c r="K12" s="1">
        <v>13116.210999999999</v>
      </c>
      <c r="L12" s="1">
        <v>13116.210999999999</v>
      </c>
      <c r="M12" s="1">
        <v>4821.0339999999997</v>
      </c>
      <c r="N12" s="1">
        <v>13818.838</v>
      </c>
      <c r="O12" s="1">
        <v>1987.664</v>
      </c>
      <c r="P12" s="1">
        <v>1987.664</v>
      </c>
      <c r="Q12" s="1">
        <v>17097.824000000001</v>
      </c>
      <c r="R12" s="1">
        <v>17097.824000000001</v>
      </c>
      <c r="S12" s="1">
        <v>18550.117999999999</v>
      </c>
      <c r="T12" s="1">
        <v>18621.735000000001</v>
      </c>
      <c r="U12" s="1">
        <v>22493.18</v>
      </c>
      <c r="V12" s="1">
        <v>22493.18</v>
      </c>
      <c r="W12" s="1">
        <v>25168.867999999999</v>
      </c>
      <c r="X12" s="1">
        <v>25168.867999999999</v>
      </c>
      <c r="Y12" s="1">
        <v>26216.14</v>
      </c>
      <c r="Z12" s="1">
        <v>26216.14</v>
      </c>
      <c r="AA12" s="1">
        <v>18024.714</v>
      </c>
      <c r="AB12" s="1">
        <v>18024.714</v>
      </c>
      <c r="AC12" s="1">
        <v>19921.55</v>
      </c>
      <c r="AD12" s="1">
        <v>19921.55</v>
      </c>
      <c r="AE12" s="1">
        <v>24695.438000000002</v>
      </c>
      <c r="AF12" s="1">
        <v>24695.438000000002</v>
      </c>
      <c r="AG12" s="1">
        <v>27994.646000000001</v>
      </c>
      <c r="AH12" s="1">
        <v>27994.646000000001</v>
      </c>
      <c r="AI12" s="1">
        <v>29290.116000000002</v>
      </c>
      <c r="AJ12" s="1">
        <v>29290.116000000002</v>
      </c>
      <c r="AK12" s="1">
        <v>4299.9589999999998</v>
      </c>
      <c r="AL12" s="1">
        <v>11240.398999999998</v>
      </c>
      <c r="AM12" s="1">
        <v>4299.9589999999998</v>
      </c>
      <c r="AN12" s="1">
        <v>11240.398999999998</v>
      </c>
      <c r="AO12" s="1">
        <v>4299.9589999999998</v>
      </c>
      <c r="AP12" s="1">
        <v>11240.398999999998</v>
      </c>
      <c r="AQ12" s="1">
        <v>4299.9589999999998</v>
      </c>
      <c r="AR12" s="1">
        <v>11240.398999999998</v>
      </c>
      <c r="AS12" s="1">
        <v>4299.9589999999998</v>
      </c>
      <c r="AT12" s="1">
        <v>11240.398999999998</v>
      </c>
      <c r="AU12" s="1">
        <v>4299.9589999999998</v>
      </c>
      <c r="AV12" s="1">
        <v>11240.398999999998</v>
      </c>
      <c r="AW12" s="1">
        <v>5060.826</v>
      </c>
      <c r="AX12" s="1">
        <v>5060.826</v>
      </c>
      <c r="AY12" s="1">
        <v>5060.826</v>
      </c>
      <c r="AZ12" s="1">
        <v>5060.826</v>
      </c>
      <c r="BA12" s="1">
        <v>5060.826</v>
      </c>
      <c r="BB12" s="1">
        <v>5060.826</v>
      </c>
      <c r="BC12" s="1">
        <v>5060.826</v>
      </c>
      <c r="BD12" s="1">
        <v>5060.826</v>
      </c>
      <c r="BE12" s="1">
        <v>5060.826</v>
      </c>
      <c r="BF12" s="1">
        <v>5060.826</v>
      </c>
      <c r="BG12" s="1">
        <v>1987.664</v>
      </c>
      <c r="BH12" s="1">
        <v>1987.664</v>
      </c>
      <c r="BI12" s="1">
        <v>1987.664</v>
      </c>
      <c r="BJ12" s="1">
        <v>6244.3580000000002</v>
      </c>
      <c r="BK12" s="1">
        <v>8853.69</v>
      </c>
      <c r="BL12" s="1">
        <v>28270.434000000001</v>
      </c>
      <c r="BM12" s="1">
        <v>31111.127</v>
      </c>
      <c r="BN12" s="1">
        <v>16050.953</v>
      </c>
      <c r="BO12" s="1">
        <v>4606.0360000000001</v>
      </c>
      <c r="BP12" s="1">
        <v>4606.0360000000001</v>
      </c>
      <c r="BQ12" s="1">
        <v>4606.0360000000001</v>
      </c>
      <c r="BR12" s="1">
        <v>6447.0650000000005</v>
      </c>
      <c r="BS12" s="1">
        <v>13061.587</v>
      </c>
      <c r="BT12" s="1">
        <v>5995.1010000000006</v>
      </c>
    </row>
    <row r="13" spans="1:75" ht="15.75" x14ac:dyDescent="0.25">
      <c r="A13" s="7" t="s">
        <v>8</v>
      </c>
      <c r="B13" s="1">
        <v>5382.8760000000002</v>
      </c>
      <c r="C13" s="1">
        <v>5251.4360000000006</v>
      </c>
      <c r="D13" s="1">
        <v>8611.8029999999999</v>
      </c>
      <c r="E13" s="1">
        <v>8351.469000000001</v>
      </c>
      <c r="F13" s="1">
        <v>8351.469000000001</v>
      </c>
      <c r="G13" s="1">
        <v>2028.1310000000001</v>
      </c>
      <c r="H13" s="1">
        <v>2028.1310000000001</v>
      </c>
      <c r="I13" s="1">
        <v>7365.8280000000004</v>
      </c>
      <c r="J13" s="1">
        <v>14659.210999999999</v>
      </c>
      <c r="K13" s="1">
        <v>13557.619000000001</v>
      </c>
      <c r="L13" s="1">
        <v>13557.619000000001</v>
      </c>
      <c r="M13" s="1">
        <v>5016.2439999999997</v>
      </c>
      <c r="N13" s="1">
        <v>14124.539999999999</v>
      </c>
      <c r="O13" s="1">
        <v>2139.9459999999999</v>
      </c>
      <c r="P13" s="1">
        <v>2139.9459999999999</v>
      </c>
      <c r="Q13" s="1">
        <v>17619.741000000002</v>
      </c>
      <c r="R13" s="1">
        <v>17619.741000000002</v>
      </c>
      <c r="S13" s="1">
        <v>19119.474000000002</v>
      </c>
      <c r="T13" s="1">
        <v>19191.824000000001</v>
      </c>
      <c r="U13" s="1">
        <v>23193.585000000003</v>
      </c>
      <c r="V13" s="1">
        <v>23193.585000000003</v>
      </c>
      <c r="W13" s="1">
        <v>25960.084000000003</v>
      </c>
      <c r="X13" s="1">
        <v>25960.084000000003</v>
      </c>
      <c r="Y13" s="1">
        <v>27042.9</v>
      </c>
      <c r="Z13" s="1">
        <v>27042.9</v>
      </c>
      <c r="AA13" s="1">
        <v>18573.769</v>
      </c>
      <c r="AB13" s="1">
        <v>18573.769</v>
      </c>
      <c r="AC13" s="1">
        <v>20530.199000000001</v>
      </c>
      <c r="AD13" s="1">
        <v>20530.199000000001</v>
      </c>
      <c r="AE13" s="1">
        <v>25464.877</v>
      </c>
      <c r="AF13" s="1">
        <v>25464.877</v>
      </c>
      <c r="AG13" s="1">
        <v>28876.058000000001</v>
      </c>
      <c r="AH13" s="1">
        <v>28876.058000000001</v>
      </c>
      <c r="AI13" s="1">
        <v>30215.495000000003</v>
      </c>
      <c r="AJ13" s="1">
        <v>30215.495000000003</v>
      </c>
      <c r="AK13" s="1">
        <v>4485.8159999999998</v>
      </c>
      <c r="AL13" s="1">
        <v>11515.683999999999</v>
      </c>
      <c r="AM13" s="1">
        <v>4485.8159999999998</v>
      </c>
      <c r="AN13" s="1">
        <v>11515.683999999999</v>
      </c>
      <c r="AO13" s="1">
        <v>4485.8159999999998</v>
      </c>
      <c r="AP13" s="1">
        <v>11515.683999999999</v>
      </c>
      <c r="AQ13" s="1">
        <v>4485.8159999999998</v>
      </c>
      <c r="AR13" s="1">
        <v>11515.683999999999</v>
      </c>
      <c r="AS13" s="1">
        <v>4485.8159999999998</v>
      </c>
      <c r="AT13" s="1">
        <v>11515.683999999999</v>
      </c>
      <c r="AU13" s="1">
        <v>4485.8159999999998</v>
      </c>
      <c r="AV13" s="1">
        <v>11515.683999999999</v>
      </c>
      <c r="AW13" s="1">
        <v>5225.1409999999996</v>
      </c>
      <c r="AX13" s="1">
        <v>5225.1409999999996</v>
      </c>
      <c r="AY13" s="1">
        <v>5225.1409999999996</v>
      </c>
      <c r="AZ13" s="1">
        <v>5225.1409999999996</v>
      </c>
      <c r="BA13" s="1">
        <v>5225.1409999999996</v>
      </c>
      <c r="BB13" s="1">
        <v>5225.1409999999996</v>
      </c>
      <c r="BC13" s="1">
        <v>5225.1409999999996</v>
      </c>
      <c r="BD13" s="1">
        <v>5225.1409999999996</v>
      </c>
      <c r="BE13" s="1">
        <v>5225.1409999999996</v>
      </c>
      <c r="BF13" s="1">
        <v>5225.1409999999996</v>
      </c>
      <c r="BG13" s="1">
        <v>2139.9459999999999</v>
      </c>
      <c r="BH13" s="1">
        <v>2139.9459999999999</v>
      </c>
      <c r="BI13" s="1">
        <v>2139.9459999999999</v>
      </c>
      <c r="BJ13" s="1">
        <v>6477.0910000000003</v>
      </c>
      <c r="BK13" s="1">
        <v>9167.93</v>
      </c>
      <c r="BL13" s="1">
        <v>28917.777000000002</v>
      </c>
      <c r="BM13" s="1">
        <v>31790.998</v>
      </c>
      <c r="BN13" s="1">
        <v>16399.148000000001</v>
      </c>
      <c r="BO13" s="1">
        <v>4846.8109999999997</v>
      </c>
      <c r="BP13" s="1">
        <v>4846.8109999999997</v>
      </c>
      <c r="BQ13" s="1">
        <v>4846.8109999999997</v>
      </c>
      <c r="BR13" s="1">
        <v>6739.0400000000009</v>
      </c>
      <c r="BS13" s="1">
        <v>13397.825999999999</v>
      </c>
      <c r="BT13" s="1">
        <v>6278.3680000000004</v>
      </c>
      <c r="BW13" t="s">
        <v>19</v>
      </c>
    </row>
    <row r="14" spans="1:75" ht="15.75" x14ac:dyDescent="0.25">
      <c r="A14" s="7" t="s">
        <v>9</v>
      </c>
      <c r="B14" s="1">
        <v>5094.6559999999999</v>
      </c>
      <c r="C14" s="1">
        <v>4967.9939999999997</v>
      </c>
      <c r="D14" s="1">
        <v>8188.3130000000001</v>
      </c>
      <c r="E14" s="1">
        <v>7933.5770000000011</v>
      </c>
      <c r="F14" s="1">
        <v>7933.5770000000011</v>
      </c>
      <c r="G14" s="1">
        <v>1937.7469999999998</v>
      </c>
      <c r="H14" s="1">
        <v>1937.7469999999998</v>
      </c>
      <c r="I14" s="1">
        <v>6940.759</v>
      </c>
      <c r="J14" s="1">
        <v>13824.008999999998</v>
      </c>
      <c r="K14" s="1">
        <v>12762.465999999999</v>
      </c>
      <c r="L14" s="1">
        <v>12762.465999999999</v>
      </c>
      <c r="M14" s="1">
        <v>4642.2839999999997</v>
      </c>
      <c r="N14" s="1">
        <v>12809.081999999999</v>
      </c>
      <c r="O14" s="1">
        <v>2037.2809999999999</v>
      </c>
      <c r="P14" s="1">
        <v>2037.2809999999999</v>
      </c>
      <c r="Q14" s="1">
        <v>16505.833999999999</v>
      </c>
      <c r="R14" s="1">
        <v>16505.833999999999</v>
      </c>
      <c r="S14" s="1">
        <v>17945.243000000002</v>
      </c>
      <c r="T14" s="1">
        <v>18009.647000000001</v>
      </c>
      <c r="U14" s="1">
        <v>21862.539000000004</v>
      </c>
      <c r="V14" s="1">
        <v>21862.539000000004</v>
      </c>
      <c r="W14" s="1">
        <v>24528.462000000003</v>
      </c>
      <c r="X14" s="1">
        <v>24528.462000000003</v>
      </c>
      <c r="Y14" s="1">
        <v>25571.911000000004</v>
      </c>
      <c r="Z14" s="1">
        <v>25571.911000000004</v>
      </c>
      <c r="AA14" s="1">
        <v>17411.646000000001</v>
      </c>
      <c r="AB14" s="1">
        <v>17411.646000000001</v>
      </c>
      <c r="AC14" s="1">
        <v>19281.968000000001</v>
      </c>
      <c r="AD14" s="1">
        <v>19281.968000000001</v>
      </c>
      <c r="AE14" s="1">
        <v>24033.377000000004</v>
      </c>
      <c r="AF14" s="1">
        <v>24033.377000000004</v>
      </c>
      <c r="AG14" s="1">
        <v>27320.543000000001</v>
      </c>
      <c r="AH14" s="1">
        <v>27320.543000000001</v>
      </c>
      <c r="AI14" s="1">
        <v>28611.284000000003</v>
      </c>
      <c r="AJ14" s="1">
        <v>28611.284000000003</v>
      </c>
      <c r="AK14" s="1">
        <v>4157.2369999999992</v>
      </c>
      <c r="AL14" s="1">
        <v>10473.878999999999</v>
      </c>
      <c r="AM14" s="1">
        <v>4157.2369999999992</v>
      </c>
      <c r="AN14" s="1">
        <v>10473.878999999999</v>
      </c>
      <c r="AO14" s="1">
        <v>4157.2369999999992</v>
      </c>
      <c r="AP14" s="1">
        <v>10473.878999999999</v>
      </c>
      <c r="AQ14" s="1">
        <v>4157.2369999999992</v>
      </c>
      <c r="AR14" s="1">
        <v>10473.878999999999</v>
      </c>
      <c r="AS14" s="1">
        <v>4157.2369999999992</v>
      </c>
      <c r="AT14" s="1">
        <v>10473.878999999999</v>
      </c>
      <c r="AU14" s="1">
        <v>4157.2369999999992</v>
      </c>
      <c r="AV14" s="1">
        <v>10473.878999999999</v>
      </c>
      <c r="AW14" s="1">
        <v>4777.3760000000002</v>
      </c>
      <c r="AX14" s="1">
        <v>4777.3760000000002</v>
      </c>
      <c r="AY14" s="1">
        <v>4777.3760000000002</v>
      </c>
      <c r="AZ14" s="1">
        <v>4777.3760000000002</v>
      </c>
      <c r="BA14" s="1">
        <v>4777.3760000000002</v>
      </c>
      <c r="BB14" s="1">
        <v>4777.3760000000002</v>
      </c>
      <c r="BC14" s="1">
        <v>4777.3760000000002</v>
      </c>
      <c r="BD14" s="1">
        <v>4777.3760000000002</v>
      </c>
      <c r="BE14" s="1">
        <v>4777.3760000000002</v>
      </c>
      <c r="BF14" s="1">
        <v>4777.3760000000002</v>
      </c>
      <c r="BG14" s="1">
        <v>2037.2809999999999</v>
      </c>
      <c r="BH14" s="1">
        <v>2037.2809999999999</v>
      </c>
      <c r="BI14" s="1">
        <v>2037.2809999999999</v>
      </c>
      <c r="BJ14" s="1">
        <v>6017.0480000000007</v>
      </c>
      <c r="BK14" s="1">
        <v>8588.4660000000003</v>
      </c>
      <c r="BL14" s="1">
        <v>26448.644</v>
      </c>
      <c r="BM14" s="1">
        <v>29017.338</v>
      </c>
      <c r="BN14" s="1">
        <v>14747.098999999998</v>
      </c>
      <c r="BO14" s="1">
        <v>4495.28</v>
      </c>
      <c r="BP14" s="1">
        <v>4495.28</v>
      </c>
      <c r="BQ14" s="1">
        <v>4495.28</v>
      </c>
      <c r="BR14" s="1">
        <v>6283.719000000001</v>
      </c>
      <c r="BS14" s="1">
        <v>12137.096</v>
      </c>
      <c r="BT14" s="1">
        <v>5860.0959999999995</v>
      </c>
    </row>
    <row r="15" spans="1:75" s="11" customFormat="1" ht="12.75" x14ac:dyDescent="0.2">
      <c r="A15" s="9" t="s">
        <v>112</v>
      </c>
      <c r="B15" s="10">
        <f>SUM(AVERAGE(B4:B14))</f>
        <v>5121.74</v>
      </c>
      <c r="C15" s="10">
        <f t="shared" ref="C15:BN15" si="0">SUM(AVERAGE(C4:C14))</f>
        <v>4993.9826363636366</v>
      </c>
      <c r="D15" s="10">
        <f t="shared" si="0"/>
        <v>8251.5732727272716</v>
      </c>
      <c r="E15" s="10">
        <f t="shared" si="0"/>
        <v>7996.6692727272721</v>
      </c>
      <c r="F15" s="10">
        <f t="shared" si="0"/>
        <v>7996.6692727272721</v>
      </c>
      <c r="G15" s="10">
        <f t="shared" si="0"/>
        <v>1897.5765454545456</v>
      </c>
      <c r="H15" s="10">
        <f t="shared" si="0"/>
        <v>1897.5765454545456</v>
      </c>
      <c r="I15" s="10">
        <f t="shared" si="0"/>
        <v>7017.9070000000002</v>
      </c>
      <c r="J15" s="10">
        <f t="shared" si="0"/>
        <v>14037.030454545455</v>
      </c>
      <c r="K15" s="10">
        <f t="shared" si="0"/>
        <v>12966.303818181816</v>
      </c>
      <c r="L15" s="10">
        <f t="shared" si="0"/>
        <v>12966.303818181816</v>
      </c>
      <c r="M15" s="10">
        <f t="shared" si="0"/>
        <v>4730.0318181818175</v>
      </c>
      <c r="N15" s="10">
        <f t="shared" si="0"/>
        <v>13325.399272727273</v>
      </c>
      <c r="O15" s="10">
        <f t="shared" si="0"/>
        <v>2003.1405454545454</v>
      </c>
      <c r="P15" s="10">
        <f t="shared" si="0"/>
        <v>2003.1405454545454</v>
      </c>
      <c r="Q15" s="10">
        <f t="shared" si="0"/>
        <v>16832.121272727272</v>
      </c>
      <c r="R15" s="10">
        <f t="shared" si="0"/>
        <v>16832.121272727272</v>
      </c>
      <c r="S15" s="10">
        <f t="shared" si="0"/>
        <v>18287.035818181819</v>
      </c>
      <c r="T15" s="10">
        <f t="shared" si="0"/>
        <v>18354.795818181818</v>
      </c>
      <c r="U15" s="10">
        <f t="shared" si="0"/>
        <v>22242.798727272722</v>
      </c>
      <c r="V15" s="10">
        <f t="shared" si="0"/>
        <v>22242.798727272722</v>
      </c>
      <c r="W15" s="10">
        <f t="shared" si="0"/>
        <v>24931.783090909092</v>
      </c>
      <c r="X15" s="10">
        <f t="shared" si="0"/>
        <v>24931.783090909092</v>
      </c>
      <c r="Y15" s="10">
        <f t="shared" si="0"/>
        <v>25984.258999999998</v>
      </c>
      <c r="Z15" s="10">
        <f t="shared" si="0"/>
        <v>25984.258999999998</v>
      </c>
      <c r="AA15" s="10">
        <f t="shared" si="0"/>
        <v>17752.893363636365</v>
      </c>
      <c r="AB15" s="10">
        <f t="shared" si="0"/>
        <v>17752.893363636365</v>
      </c>
      <c r="AC15" s="10">
        <f t="shared" si="0"/>
        <v>19647.282454545453</v>
      </c>
      <c r="AD15" s="10">
        <f t="shared" si="0"/>
        <v>19647.282454545453</v>
      </c>
      <c r="AE15" s="10">
        <f t="shared" si="0"/>
        <v>24441.82936363636</v>
      </c>
      <c r="AF15" s="10">
        <f t="shared" si="0"/>
        <v>24441.82936363636</v>
      </c>
      <c r="AG15" s="10">
        <f t="shared" si="0"/>
        <v>27757.432363636362</v>
      </c>
      <c r="AH15" s="10">
        <f t="shared" si="0"/>
        <v>27757.432363636362</v>
      </c>
      <c r="AI15" s="10">
        <f t="shared" si="0"/>
        <v>29059.339</v>
      </c>
      <c r="AJ15" s="10">
        <f t="shared" si="0"/>
        <v>29059.339</v>
      </c>
      <c r="AK15" s="10">
        <f t="shared" si="0"/>
        <v>4224.9101818181825</v>
      </c>
      <c r="AL15" s="10">
        <f t="shared" si="0"/>
        <v>10865.383727272727</v>
      </c>
      <c r="AM15" s="10">
        <f t="shared" si="0"/>
        <v>4224.9101818181825</v>
      </c>
      <c r="AN15" s="10">
        <f t="shared" si="0"/>
        <v>10865.383727272727</v>
      </c>
      <c r="AO15" s="10">
        <f t="shared" si="0"/>
        <v>4224.9101818181825</v>
      </c>
      <c r="AP15" s="10">
        <f t="shared" si="0"/>
        <v>10865.383727272727</v>
      </c>
      <c r="AQ15" s="10">
        <f t="shared" si="0"/>
        <v>4224.9101818181825</v>
      </c>
      <c r="AR15" s="10">
        <f t="shared" si="0"/>
        <v>10865.383727272727</v>
      </c>
      <c r="AS15" s="10">
        <f t="shared" si="0"/>
        <v>4224.9101818181825</v>
      </c>
      <c r="AT15" s="10">
        <f t="shared" si="0"/>
        <v>10865.383727272727</v>
      </c>
      <c r="AU15" s="10">
        <f t="shared" si="0"/>
        <v>4224.9101818181825</v>
      </c>
      <c r="AV15" s="10">
        <f t="shared" si="0"/>
        <v>10865.383727272727</v>
      </c>
      <c r="AW15" s="10">
        <f t="shared" si="0"/>
        <v>4912.8502727272726</v>
      </c>
      <c r="AX15" s="10">
        <f t="shared" si="0"/>
        <v>4912.8502727272726</v>
      </c>
      <c r="AY15" s="10">
        <f t="shared" si="0"/>
        <v>4912.8502727272726</v>
      </c>
      <c r="AZ15" s="10">
        <f t="shared" si="0"/>
        <v>4912.8502727272726</v>
      </c>
      <c r="BA15" s="10">
        <f t="shared" si="0"/>
        <v>4912.8502727272726</v>
      </c>
      <c r="BB15" s="10">
        <f t="shared" si="0"/>
        <v>4912.8502727272726</v>
      </c>
      <c r="BC15" s="10">
        <f t="shared" si="0"/>
        <v>4912.8502727272726</v>
      </c>
      <c r="BD15" s="10">
        <f t="shared" si="0"/>
        <v>4912.8502727272726</v>
      </c>
      <c r="BE15" s="10">
        <f t="shared" si="0"/>
        <v>4912.8502727272726</v>
      </c>
      <c r="BF15" s="10">
        <f t="shared" si="0"/>
        <v>4912.8502727272726</v>
      </c>
      <c r="BG15" s="10">
        <f t="shared" si="0"/>
        <v>2003.1405454545454</v>
      </c>
      <c r="BH15" s="10">
        <f t="shared" si="0"/>
        <v>2003.1405454545454</v>
      </c>
      <c r="BI15" s="10">
        <f t="shared" si="0"/>
        <v>2003.1405454545454</v>
      </c>
      <c r="BJ15" s="10">
        <f t="shared" si="0"/>
        <v>6121.1617272727271</v>
      </c>
      <c r="BK15" s="10">
        <f t="shared" si="0"/>
        <v>8725.9086363636343</v>
      </c>
      <c r="BL15" s="10">
        <f t="shared" si="0"/>
        <v>27364.519545454554</v>
      </c>
      <c r="BM15" s="10">
        <f t="shared" si="0"/>
        <v>30064.329272727271</v>
      </c>
      <c r="BN15" s="10">
        <f t="shared" si="0"/>
        <v>15354.730181818182</v>
      </c>
      <c r="BO15" s="10">
        <f t="shared" ref="BO15:BT15" si="1">SUM(AVERAGE(BO4:BO14))</f>
        <v>4533.0738181818188</v>
      </c>
      <c r="BP15" s="10">
        <f t="shared" si="1"/>
        <v>4533.0738181818188</v>
      </c>
      <c r="BQ15" s="10">
        <f t="shared" si="1"/>
        <v>4533.0738181818188</v>
      </c>
      <c r="BR15" s="10">
        <f t="shared" si="1"/>
        <v>6355.2107272727289</v>
      </c>
      <c r="BS15" s="10">
        <f t="shared" si="1"/>
        <v>12555.137909090909</v>
      </c>
      <c r="BT15" s="10">
        <f t="shared" si="1"/>
        <v>5917.5107272727273</v>
      </c>
    </row>
    <row r="16" spans="1:75" ht="15.75" x14ac:dyDescent="0.25">
      <c r="A16" s="7" t="s">
        <v>10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W16" t="s">
        <v>19</v>
      </c>
    </row>
    <row r="17" spans="1:72" ht="15.75" x14ac:dyDescent="0.25">
      <c r="A17" s="7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</row>
    <row r="18" spans="1:72" ht="15.75" x14ac:dyDescent="0.25">
      <c r="A18" s="7" t="s">
        <v>12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 spans="1:72" ht="15.75" x14ac:dyDescent="0.25">
      <c r="A19" s="7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 spans="1:72" ht="15.75" x14ac:dyDescent="0.25">
      <c r="A20" s="7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 spans="1:72" ht="15.75" x14ac:dyDescent="0.25">
      <c r="A21" s="7" t="s">
        <v>15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ht="15.75" x14ac:dyDescent="0.25">
      <c r="A22" s="7" t="s">
        <v>16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ht="15.75" x14ac:dyDescent="0.25">
      <c r="A23" s="7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ht="15.75" x14ac:dyDescent="0.25">
      <c r="A24" s="7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 spans="1:72" ht="15.75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</row>
    <row r="26" spans="1:72" x14ac:dyDescent="0.25">
      <c r="BR26" t="s">
        <v>19</v>
      </c>
    </row>
    <row r="30" spans="1:72" x14ac:dyDescent="0.25">
      <c r="M30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zoomScale="70" zoomScaleNormal="70" workbookViewId="0">
      <pane xSplit="3" ySplit="2" topLeftCell="D3" activePane="bottomRight" state="frozenSplit"/>
      <selection pane="topRight" activeCell="I1" sqref="I1"/>
      <selection pane="bottomLeft" activeCell="A8" sqref="A8"/>
      <selection pane="bottomRight" activeCell="H92" sqref="H92"/>
    </sheetView>
  </sheetViews>
  <sheetFormatPr defaultRowHeight="15" x14ac:dyDescent="0.25"/>
  <cols>
    <col min="1" max="1" width="3.85546875" style="12" customWidth="1"/>
    <col min="2" max="2" width="17.7109375" style="12" customWidth="1"/>
    <col min="3" max="3" width="53.85546875" style="13" customWidth="1"/>
    <col min="4" max="6" width="18.7109375" style="12" customWidth="1"/>
    <col min="7" max="7" width="18.7109375" style="12" hidden="1" customWidth="1"/>
    <col min="8" max="8" width="18.7109375" style="12" customWidth="1"/>
    <col min="9" max="9" width="14.5703125" style="12" hidden="1" customWidth="1"/>
    <col min="10" max="12" width="12.7109375" style="12" hidden="1" customWidth="1"/>
    <col min="13" max="13" width="15.7109375" style="20" customWidth="1"/>
    <col min="14" max="16384" width="9.140625" style="12"/>
  </cols>
  <sheetData>
    <row r="1" spans="1:14" ht="36" customHeight="1" x14ac:dyDescent="0.25">
      <c r="B1" s="53" t="s">
        <v>120</v>
      </c>
      <c r="C1" s="53"/>
      <c r="D1" s="53"/>
      <c r="E1" s="53"/>
      <c r="F1" s="53"/>
      <c r="G1" s="53"/>
      <c r="H1" s="53"/>
      <c r="I1" s="35"/>
      <c r="J1" s="35"/>
      <c r="K1" s="35"/>
      <c r="L1" s="35"/>
    </row>
    <row r="2" spans="1:14" ht="115.5" customHeight="1" x14ac:dyDescent="0.25">
      <c r="A2" s="25"/>
      <c r="B2" s="26" t="s">
        <v>22</v>
      </c>
      <c r="C2" s="27" t="s">
        <v>113</v>
      </c>
      <c r="D2" s="28" t="s">
        <v>10</v>
      </c>
      <c r="E2" s="28" t="s">
        <v>11</v>
      </c>
      <c r="F2" s="28" t="s">
        <v>12</v>
      </c>
      <c r="G2" s="28" t="s">
        <v>13</v>
      </c>
      <c r="H2" s="28" t="s">
        <v>14</v>
      </c>
      <c r="I2" s="28" t="s">
        <v>15</v>
      </c>
      <c r="J2" s="28" t="s">
        <v>16</v>
      </c>
      <c r="K2" s="28" t="s">
        <v>114</v>
      </c>
      <c r="L2" s="28" t="s">
        <v>18</v>
      </c>
      <c r="M2" s="46"/>
    </row>
    <row r="3" spans="1:14" s="21" customFormat="1" ht="30.75" customHeight="1" x14ac:dyDescent="0.25">
      <c r="A3" s="51" t="s">
        <v>21</v>
      </c>
      <c r="B3" s="52"/>
      <c r="C3" s="52"/>
      <c r="D3" s="22"/>
      <c r="E3" s="22"/>
      <c r="F3" s="22"/>
      <c r="G3" s="22"/>
      <c r="H3" s="22"/>
      <c r="I3" s="22"/>
      <c r="J3" s="22"/>
      <c r="K3" s="22"/>
      <c r="L3" s="23"/>
      <c r="M3" s="47"/>
    </row>
    <row r="4" spans="1:14" ht="53.25" customHeight="1" x14ac:dyDescent="0.25">
      <c r="A4" s="14"/>
      <c r="B4" s="15">
        <v>1</v>
      </c>
      <c r="C4" s="16" t="s">
        <v>57</v>
      </c>
      <c r="D4" s="36"/>
      <c r="E4" s="36"/>
      <c r="F4" s="36"/>
      <c r="G4" s="36"/>
      <c r="H4" s="36"/>
      <c r="I4" s="41">
        <v>2876</v>
      </c>
      <c r="J4" s="36"/>
      <c r="K4" s="36"/>
      <c r="L4" s="36">
        <v>540</v>
      </c>
    </row>
    <row r="5" spans="1:14" ht="50.25" customHeight="1" x14ac:dyDescent="0.25">
      <c r="A5" s="14"/>
      <c r="B5" s="15">
        <v>2</v>
      </c>
      <c r="C5" s="17" t="s">
        <v>58</v>
      </c>
      <c r="D5" s="36">
        <v>4040</v>
      </c>
      <c r="E5" s="36"/>
      <c r="F5" s="36">
        <v>4532</v>
      </c>
      <c r="G5" s="36"/>
      <c r="H5" s="36"/>
      <c r="I5" s="14"/>
      <c r="J5" s="36"/>
      <c r="K5" s="36">
        <v>629</v>
      </c>
      <c r="L5" s="36"/>
    </row>
    <row r="6" spans="1:14" ht="66.75" customHeight="1" x14ac:dyDescent="0.25">
      <c r="A6" s="14"/>
      <c r="B6" s="15">
        <v>3</v>
      </c>
      <c r="C6" s="17" t="s">
        <v>56</v>
      </c>
      <c r="D6" s="36"/>
      <c r="E6" s="36"/>
      <c r="F6" s="36"/>
      <c r="G6" s="36"/>
      <c r="H6" s="36"/>
      <c r="I6" s="14"/>
      <c r="J6" s="36"/>
      <c r="K6" s="36"/>
      <c r="L6" s="36"/>
    </row>
    <row r="7" spans="1:14" ht="67.5" customHeight="1" x14ac:dyDescent="0.25">
      <c r="A7" s="14"/>
      <c r="B7" s="15">
        <v>4</v>
      </c>
      <c r="C7" s="17" t="s">
        <v>59</v>
      </c>
      <c r="D7" s="36"/>
      <c r="E7" s="36">
        <v>71</v>
      </c>
      <c r="F7" s="36"/>
      <c r="G7" s="36"/>
      <c r="H7" s="36">
        <v>354</v>
      </c>
      <c r="I7" s="14"/>
      <c r="J7" s="36"/>
      <c r="K7" s="36">
        <v>15</v>
      </c>
      <c r="L7" s="36"/>
    </row>
    <row r="8" spans="1:14" ht="70.5" customHeight="1" x14ac:dyDescent="0.25">
      <c r="A8" s="14"/>
      <c r="B8" s="15">
        <v>5</v>
      </c>
      <c r="C8" s="17" t="s">
        <v>60</v>
      </c>
      <c r="D8" s="36"/>
      <c r="E8" s="36"/>
      <c r="F8" s="36"/>
      <c r="G8" s="36"/>
      <c r="H8" s="36"/>
      <c r="I8" s="14"/>
      <c r="J8" s="36"/>
      <c r="K8" s="36"/>
      <c r="L8" s="36"/>
    </row>
    <row r="9" spans="1:14" ht="46.5" customHeight="1" x14ac:dyDescent="0.25">
      <c r="A9" s="14"/>
      <c r="B9" s="15">
        <v>6</v>
      </c>
      <c r="C9" s="16" t="s">
        <v>47</v>
      </c>
      <c r="D9" s="36"/>
      <c r="E9" s="36"/>
      <c r="F9" s="36"/>
      <c r="G9" s="36"/>
      <c r="H9" s="36"/>
      <c r="I9" s="14"/>
      <c r="J9" s="36"/>
      <c r="K9" s="36"/>
      <c r="L9" s="36"/>
    </row>
    <row r="10" spans="1:14" ht="47.25" customHeight="1" x14ac:dyDescent="0.25">
      <c r="A10" s="14"/>
      <c r="B10" s="15">
        <v>7</v>
      </c>
      <c r="C10" s="16" t="s">
        <v>48</v>
      </c>
      <c r="D10" s="36"/>
      <c r="E10" s="36"/>
      <c r="F10" s="36"/>
      <c r="G10" s="36"/>
      <c r="H10" s="36"/>
      <c r="I10" s="14"/>
      <c r="J10" s="36"/>
      <c r="K10" s="36"/>
      <c r="L10" s="36"/>
    </row>
    <row r="11" spans="1:14" s="21" customFormat="1" ht="36" customHeight="1" x14ac:dyDescent="0.25">
      <c r="A11" s="51" t="s">
        <v>25</v>
      </c>
      <c r="B11" s="52"/>
      <c r="C11" s="52"/>
      <c r="D11" s="37"/>
      <c r="E11" s="37"/>
      <c r="F11" s="37"/>
      <c r="G11" s="37"/>
      <c r="H11" s="37"/>
      <c r="I11" s="37"/>
      <c r="J11" s="37"/>
      <c r="K11" s="37"/>
      <c r="L11" s="38"/>
      <c r="M11" s="47"/>
    </row>
    <row r="12" spans="1:14" ht="56.25" customHeight="1" x14ac:dyDescent="0.25">
      <c r="A12" s="14"/>
      <c r="B12" s="15">
        <v>8</v>
      </c>
      <c r="C12" s="17" t="s">
        <v>61</v>
      </c>
      <c r="D12" s="36">
        <v>313</v>
      </c>
      <c r="E12" s="36"/>
      <c r="F12" s="36">
        <v>1157</v>
      </c>
      <c r="G12" s="36"/>
      <c r="H12" s="36"/>
      <c r="I12" s="41">
        <v>351</v>
      </c>
      <c r="J12" s="36"/>
      <c r="K12" s="36">
        <v>394</v>
      </c>
      <c r="L12" s="36">
        <v>106</v>
      </c>
    </row>
    <row r="13" spans="1:14" ht="66" customHeight="1" x14ac:dyDescent="0.25">
      <c r="A13" s="14"/>
      <c r="B13" s="15">
        <v>9</v>
      </c>
      <c r="C13" s="17" t="s">
        <v>62</v>
      </c>
      <c r="D13" s="36"/>
      <c r="E13" s="36"/>
      <c r="F13" s="36"/>
      <c r="G13" s="36"/>
      <c r="H13" s="36"/>
      <c r="I13" s="41"/>
      <c r="J13" s="36"/>
      <c r="K13" s="36"/>
      <c r="L13" s="36"/>
    </row>
    <row r="14" spans="1:14" ht="69" customHeight="1" x14ac:dyDescent="0.25">
      <c r="A14" s="14"/>
      <c r="B14" s="15">
        <v>10</v>
      </c>
      <c r="C14" s="17" t="s">
        <v>63</v>
      </c>
      <c r="D14" s="36"/>
      <c r="E14" s="36">
        <v>3</v>
      </c>
      <c r="F14" s="36"/>
      <c r="G14" s="36"/>
      <c r="H14" s="36">
        <v>230</v>
      </c>
      <c r="I14" s="41"/>
      <c r="J14" s="36"/>
      <c r="K14" s="36">
        <v>23</v>
      </c>
      <c r="L14" s="36">
        <v>3</v>
      </c>
    </row>
    <row r="15" spans="1:14" ht="75.75" customHeight="1" x14ac:dyDescent="0.25">
      <c r="A15" s="14"/>
      <c r="B15" s="15">
        <v>11</v>
      </c>
      <c r="C15" s="17" t="s">
        <v>64</v>
      </c>
      <c r="D15" s="36"/>
      <c r="E15" s="36"/>
      <c r="F15" s="36"/>
      <c r="G15" s="36"/>
      <c r="H15" s="36"/>
      <c r="I15" s="41"/>
      <c r="J15" s="39">
        <v>421</v>
      </c>
      <c r="K15" s="36"/>
      <c r="L15" s="36"/>
      <c r="N15" s="12" t="s">
        <v>19</v>
      </c>
    </row>
    <row r="16" spans="1:14" ht="57" customHeight="1" x14ac:dyDescent="0.25">
      <c r="A16" s="14"/>
      <c r="B16" s="15">
        <v>12</v>
      </c>
      <c r="C16" s="17" t="s">
        <v>23</v>
      </c>
      <c r="D16" s="36"/>
      <c r="E16" s="36"/>
      <c r="F16" s="36"/>
      <c r="G16" s="36"/>
      <c r="H16" s="36"/>
      <c r="I16" s="41"/>
      <c r="J16" s="36"/>
      <c r="K16" s="36"/>
      <c r="L16" s="36"/>
    </row>
    <row r="17" spans="1:13" ht="52.5" customHeight="1" x14ac:dyDescent="0.25">
      <c r="A17" s="14"/>
      <c r="B17" s="15">
        <v>13</v>
      </c>
      <c r="C17" s="17" t="s">
        <v>24</v>
      </c>
      <c r="D17" s="36"/>
      <c r="E17" s="36"/>
      <c r="F17" s="36"/>
      <c r="G17" s="36"/>
      <c r="H17" s="36"/>
      <c r="I17" s="41"/>
      <c r="J17" s="36"/>
      <c r="K17" s="36"/>
      <c r="L17" s="36"/>
    </row>
    <row r="18" spans="1:13" ht="55.5" customHeight="1" x14ac:dyDescent="0.25">
      <c r="A18" s="14"/>
      <c r="B18" s="15">
        <v>14</v>
      </c>
      <c r="C18" s="16" t="s">
        <v>49</v>
      </c>
      <c r="D18" s="36"/>
      <c r="E18" s="36"/>
      <c r="F18" s="36"/>
      <c r="G18" s="36"/>
      <c r="H18" s="36">
        <v>3</v>
      </c>
      <c r="I18" s="41"/>
      <c r="J18" s="36"/>
      <c r="K18" s="36"/>
      <c r="L18" s="36">
        <v>3</v>
      </c>
    </row>
    <row r="19" spans="1:13" ht="60" customHeight="1" x14ac:dyDescent="0.25">
      <c r="A19" s="14"/>
      <c r="B19" s="15">
        <v>15</v>
      </c>
      <c r="C19" s="16" t="s">
        <v>50</v>
      </c>
      <c r="D19" s="36"/>
      <c r="E19" s="36"/>
      <c r="F19" s="36">
        <v>24</v>
      </c>
      <c r="G19" s="36"/>
      <c r="H19" s="36"/>
      <c r="I19" s="41"/>
      <c r="J19" s="36"/>
      <c r="K19" s="36"/>
      <c r="L19" s="36"/>
    </row>
    <row r="20" spans="1:13" s="21" customFormat="1" ht="42.75" customHeight="1" x14ac:dyDescent="0.25">
      <c r="A20" s="51" t="s">
        <v>26</v>
      </c>
      <c r="B20" s="52"/>
      <c r="C20" s="52"/>
      <c r="D20" s="37"/>
      <c r="E20" s="37"/>
      <c r="F20" s="37"/>
      <c r="G20" s="37"/>
      <c r="H20" s="37"/>
      <c r="I20" s="37"/>
      <c r="J20" s="37"/>
      <c r="K20" s="37"/>
      <c r="L20" s="38"/>
      <c r="M20" s="47"/>
    </row>
    <row r="21" spans="1:13" ht="94.5" customHeight="1" x14ac:dyDescent="0.25">
      <c r="A21" s="14"/>
      <c r="B21" s="15">
        <v>16</v>
      </c>
      <c r="C21" s="17" t="s">
        <v>65</v>
      </c>
      <c r="D21" s="36"/>
      <c r="E21" s="36"/>
      <c r="F21" s="36">
        <v>14</v>
      </c>
      <c r="G21" s="36"/>
      <c r="H21" s="36"/>
      <c r="I21" s="41"/>
      <c r="J21" s="36"/>
      <c r="K21" s="36"/>
      <c r="L21" s="36"/>
    </row>
    <row r="22" spans="1:13" ht="93" customHeight="1" x14ac:dyDescent="0.25">
      <c r="A22" s="14"/>
      <c r="B22" s="15">
        <v>17</v>
      </c>
      <c r="C22" s="17" t="s">
        <v>66</v>
      </c>
      <c r="D22" s="36"/>
      <c r="E22" s="36"/>
      <c r="F22" s="36"/>
      <c r="G22" s="36"/>
      <c r="H22" s="36"/>
      <c r="I22" s="41"/>
      <c r="J22" s="36"/>
      <c r="K22" s="36"/>
      <c r="L22" s="36"/>
    </row>
    <row r="23" spans="1:13" ht="91.5" customHeight="1" x14ac:dyDescent="0.25">
      <c r="A23" s="14"/>
      <c r="B23" s="15">
        <v>18</v>
      </c>
      <c r="C23" s="17" t="s">
        <v>67</v>
      </c>
      <c r="D23" s="36"/>
      <c r="E23" s="36"/>
      <c r="F23" s="36">
        <v>19</v>
      </c>
      <c r="G23" s="36"/>
      <c r="H23" s="36"/>
      <c r="I23" s="41"/>
      <c r="J23" s="36"/>
      <c r="K23" s="36"/>
      <c r="L23" s="36"/>
    </row>
    <row r="24" spans="1:13" ht="84" customHeight="1" x14ac:dyDescent="0.25">
      <c r="A24" s="14"/>
      <c r="B24" s="15">
        <v>19</v>
      </c>
      <c r="C24" s="17" t="s">
        <v>68</v>
      </c>
      <c r="D24" s="36"/>
      <c r="E24" s="36"/>
      <c r="F24" s="36"/>
      <c r="G24" s="36"/>
      <c r="H24" s="36"/>
      <c r="I24" s="41"/>
      <c r="J24" s="36"/>
      <c r="K24" s="36"/>
      <c r="L24" s="36"/>
    </row>
    <row r="25" spans="1:13" ht="101.25" customHeight="1" x14ac:dyDescent="0.25">
      <c r="A25" s="14"/>
      <c r="B25" s="15">
        <v>20</v>
      </c>
      <c r="C25" s="17" t="s">
        <v>69</v>
      </c>
      <c r="D25" s="36"/>
      <c r="E25" s="36"/>
      <c r="F25" s="36">
        <v>15</v>
      </c>
      <c r="G25" s="36"/>
      <c r="H25" s="36"/>
      <c r="I25" s="41"/>
      <c r="J25" s="36"/>
      <c r="K25" s="36"/>
      <c r="L25" s="36"/>
    </row>
    <row r="26" spans="1:13" ht="92.25" customHeight="1" x14ac:dyDescent="0.25">
      <c r="A26" s="14"/>
      <c r="B26" s="15">
        <v>21</v>
      </c>
      <c r="C26" s="17" t="s">
        <v>70</v>
      </c>
      <c r="D26" s="36"/>
      <c r="E26" s="36"/>
      <c r="F26" s="36"/>
      <c r="G26" s="36"/>
      <c r="H26" s="36"/>
      <c r="I26" s="41"/>
      <c r="J26" s="36"/>
      <c r="K26" s="36"/>
      <c r="L26" s="36"/>
    </row>
    <row r="27" spans="1:13" ht="83.25" customHeight="1" x14ac:dyDescent="0.25">
      <c r="A27" s="14"/>
      <c r="B27" s="15">
        <v>22</v>
      </c>
      <c r="C27" s="17" t="s">
        <v>71</v>
      </c>
      <c r="D27" s="36"/>
      <c r="E27" s="36"/>
      <c r="F27" s="36">
        <v>5</v>
      </c>
      <c r="G27" s="36"/>
      <c r="H27" s="36"/>
      <c r="I27" s="41"/>
      <c r="J27" s="36"/>
      <c r="K27" s="36"/>
      <c r="L27" s="36"/>
    </row>
    <row r="28" spans="1:13" ht="81" customHeight="1" x14ac:dyDescent="0.25">
      <c r="A28" s="14"/>
      <c r="B28" s="15">
        <v>23</v>
      </c>
      <c r="C28" s="17" t="s">
        <v>72</v>
      </c>
      <c r="D28" s="36"/>
      <c r="E28" s="36"/>
      <c r="F28" s="36"/>
      <c r="G28" s="36"/>
      <c r="H28" s="36"/>
      <c r="I28" s="41"/>
      <c r="J28" s="36"/>
      <c r="K28" s="36"/>
      <c r="L28" s="36"/>
    </row>
    <row r="29" spans="1:13" ht="96" customHeight="1" x14ac:dyDescent="0.25">
      <c r="A29" s="14"/>
      <c r="B29" s="15">
        <v>24</v>
      </c>
      <c r="C29" s="17" t="s">
        <v>73</v>
      </c>
      <c r="D29" s="36"/>
      <c r="E29" s="36"/>
      <c r="F29" s="36">
        <v>4</v>
      </c>
      <c r="G29" s="36"/>
      <c r="H29" s="36"/>
      <c r="I29" s="41"/>
      <c r="J29" s="36"/>
      <c r="K29" s="36"/>
      <c r="L29" s="36"/>
    </row>
    <row r="30" spans="1:13" ht="89.25" customHeight="1" x14ac:dyDescent="0.25">
      <c r="A30" s="14"/>
      <c r="B30" s="15">
        <v>25</v>
      </c>
      <c r="C30" s="17" t="s">
        <v>74</v>
      </c>
      <c r="D30" s="36"/>
      <c r="E30" s="36"/>
      <c r="F30" s="36"/>
      <c r="G30" s="36"/>
      <c r="H30" s="36"/>
      <c r="I30" s="41"/>
      <c r="J30" s="36"/>
      <c r="K30" s="36"/>
      <c r="L30" s="36"/>
    </row>
    <row r="31" spans="1:13" ht="93.75" customHeight="1" x14ac:dyDescent="0.25">
      <c r="A31" s="14"/>
      <c r="B31" s="15">
        <v>26</v>
      </c>
      <c r="C31" s="17" t="s">
        <v>75</v>
      </c>
      <c r="D31" s="36"/>
      <c r="E31" s="36"/>
      <c r="F31" s="36"/>
      <c r="G31" s="36"/>
      <c r="H31" s="36"/>
      <c r="I31" s="41">
        <v>27</v>
      </c>
      <c r="J31" s="36"/>
      <c r="K31" s="36"/>
      <c r="L31" s="36"/>
    </row>
    <row r="32" spans="1:13" ht="93.75" customHeight="1" x14ac:dyDescent="0.25">
      <c r="A32" s="14"/>
      <c r="B32" s="15">
        <v>27</v>
      </c>
      <c r="C32" s="17" t="s">
        <v>76</v>
      </c>
      <c r="D32" s="36"/>
      <c r="E32" s="36"/>
      <c r="F32" s="36"/>
      <c r="G32" s="36"/>
      <c r="H32" s="36"/>
      <c r="I32" s="41"/>
      <c r="J32" s="36"/>
      <c r="K32" s="36"/>
      <c r="L32" s="36"/>
    </row>
    <row r="33" spans="1:12" ht="79.5" customHeight="1" x14ac:dyDescent="0.25">
      <c r="A33" s="14"/>
      <c r="B33" s="15">
        <v>28</v>
      </c>
      <c r="C33" s="17" t="s">
        <v>77</v>
      </c>
      <c r="D33" s="36"/>
      <c r="E33" s="36"/>
      <c r="F33" s="36"/>
      <c r="G33" s="36"/>
      <c r="H33" s="36"/>
      <c r="I33" s="41">
        <v>10</v>
      </c>
      <c r="J33" s="36"/>
      <c r="K33" s="36"/>
      <c r="L33" s="36"/>
    </row>
    <row r="34" spans="1:12" ht="87.75" customHeight="1" x14ac:dyDescent="0.25">
      <c r="A34" s="14"/>
      <c r="B34" s="15">
        <v>29</v>
      </c>
      <c r="C34" s="17" t="s">
        <v>78</v>
      </c>
      <c r="D34" s="36"/>
      <c r="E34" s="36"/>
      <c r="F34" s="36"/>
      <c r="G34" s="36"/>
      <c r="H34" s="36"/>
      <c r="I34" s="41"/>
      <c r="J34" s="36"/>
      <c r="K34" s="36"/>
      <c r="L34" s="36"/>
    </row>
    <row r="35" spans="1:12" ht="75.75" customHeight="1" x14ac:dyDescent="0.25">
      <c r="A35" s="14"/>
      <c r="B35" s="15">
        <v>30</v>
      </c>
      <c r="C35" s="17" t="s">
        <v>79</v>
      </c>
      <c r="D35" s="36"/>
      <c r="E35" s="36"/>
      <c r="F35" s="36"/>
      <c r="G35" s="36"/>
      <c r="H35" s="36"/>
      <c r="I35" s="41">
        <v>12</v>
      </c>
      <c r="J35" s="36"/>
      <c r="K35" s="36">
        <v>11</v>
      </c>
      <c r="L35" s="36"/>
    </row>
    <row r="36" spans="1:12" ht="89.25" customHeight="1" x14ac:dyDescent="0.25">
      <c r="A36" s="14"/>
      <c r="B36" s="15">
        <v>31</v>
      </c>
      <c r="C36" s="17" t="s">
        <v>80</v>
      </c>
      <c r="D36" s="36"/>
      <c r="E36" s="36"/>
      <c r="F36" s="36"/>
      <c r="G36" s="36"/>
      <c r="H36" s="36"/>
      <c r="I36" s="41"/>
      <c r="J36" s="39">
        <v>254</v>
      </c>
      <c r="K36" s="36"/>
      <c r="L36" s="36"/>
    </row>
    <row r="37" spans="1:12" ht="97.5" customHeight="1" x14ac:dyDescent="0.25">
      <c r="A37" s="14"/>
      <c r="B37" s="15">
        <v>32</v>
      </c>
      <c r="C37" s="17" t="s">
        <v>81</v>
      </c>
      <c r="D37" s="36"/>
      <c r="E37" s="36"/>
      <c r="F37" s="36"/>
      <c r="G37" s="36"/>
      <c r="H37" s="36"/>
      <c r="I37" s="41">
        <v>6</v>
      </c>
      <c r="J37" s="36"/>
      <c r="K37" s="36"/>
      <c r="L37" s="36"/>
    </row>
    <row r="38" spans="1:12" ht="95.25" customHeight="1" x14ac:dyDescent="0.25">
      <c r="A38" s="14"/>
      <c r="B38" s="15">
        <v>33</v>
      </c>
      <c r="C38" s="17" t="s">
        <v>82</v>
      </c>
      <c r="D38" s="36"/>
      <c r="E38" s="36"/>
      <c r="F38" s="36"/>
      <c r="G38" s="36"/>
      <c r="H38" s="36"/>
      <c r="I38" s="41"/>
      <c r="J38" s="36"/>
      <c r="K38" s="36"/>
      <c r="L38" s="36"/>
    </row>
    <row r="39" spans="1:12" ht="90.75" customHeight="1" x14ac:dyDescent="0.25">
      <c r="A39" s="14"/>
      <c r="B39" s="15">
        <v>34</v>
      </c>
      <c r="C39" s="17" t="s">
        <v>83</v>
      </c>
      <c r="D39" s="50">
        <v>0</v>
      </c>
      <c r="E39" s="36"/>
      <c r="F39" s="36"/>
      <c r="G39" s="36"/>
      <c r="H39" s="36"/>
      <c r="I39" s="41">
        <v>1</v>
      </c>
      <c r="J39" s="36"/>
      <c r="K39" s="36"/>
      <c r="L39" s="36"/>
    </row>
    <row r="40" spans="1:12" ht="95.25" customHeight="1" x14ac:dyDescent="0.25">
      <c r="A40" s="14"/>
      <c r="B40" s="15">
        <v>35</v>
      </c>
      <c r="C40" s="17" t="s">
        <v>84</v>
      </c>
      <c r="D40" s="50">
        <v>0</v>
      </c>
      <c r="E40" s="36"/>
      <c r="F40" s="36"/>
      <c r="G40" s="36"/>
      <c r="H40" s="36"/>
      <c r="I40" s="41"/>
      <c r="J40" s="36"/>
      <c r="K40" s="36"/>
      <c r="L40" s="36"/>
    </row>
    <row r="41" spans="1:12" ht="72" customHeight="1" x14ac:dyDescent="0.25">
      <c r="A41" s="14"/>
      <c r="B41" s="15">
        <v>36</v>
      </c>
      <c r="C41" s="17" t="s">
        <v>29</v>
      </c>
      <c r="D41" s="36"/>
      <c r="E41" s="36"/>
      <c r="F41" s="36"/>
      <c r="G41" s="36"/>
      <c r="H41" s="36"/>
      <c r="I41" s="41"/>
      <c r="J41" s="36"/>
      <c r="K41" s="36"/>
      <c r="L41" s="36"/>
    </row>
    <row r="42" spans="1:12" ht="69.75" customHeight="1" x14ac:dyDescent="0.25">
      <c r="A42" s="14"/>
      <c r="B42" s="15">
        <v>37</v>
      </c>
      <c r="C42" s="17" t="s">
        <v>30</v>
      </c>
      <c r="D42" s="36"/>
      <c r="E42" s="36"/>
      <c r="F42" s="36"/>
      <c r="G42" s="36"/>
      <c r="H42" s="36"/>
      <c r="I42" s="41"/>
      <c r="J42" s="36"/>
      <c r="K42" s="36"/>
      <c r="L42" s="36"/>
    </row>
    <row r="43" spans="1:12" ht="75" customHeight="1" x14ac:dyDescent="0.25">
      <c r="A43" s="14"/>
      <c r="B43" s="15">
        <v>38</v>
      </c>
      <c r="C43" s="17" t="s">
        <v>31</v>
      </c>
      <c r="D43" s="36"/>
      <c r="E43" s="36"/>
      <c r="F43" s="36"/>
      <c r="G43" s="36"/>
      <c r="H43" s="36"/>
      <c r="I43" s="41"/>
      <c r="J43" s="36"/>
      <c r="K43" s="36"/>
      <c r="L43" s="36"/>
    </row>
    <row r="44" spans="1:12" ht="66.75" customHeight="1" x14ac:dyDescent="0.25">
      <c r="A44" s="14"/>
      <c r="B44" s="15">
        <v>39</v>
      </c>
      <c r="C44" s="17" t="s">
        <v>32</v>
      </c>
      <c r="D44" s="36"/>
      <c r="E44" s="36"/>
      <c r="F44" s="36"/>
      <c r="G44" s="36"/>
      <c r="H44" s="36"/>
      <c r="I44" s="41"/>
      <c r="J44" s="36"/>
      <c r="K44" s="36"/>
      <c r="L44" s="36"/>
    </row>
    <row r="45" spans="1:12" ht="67.5" customHeight="1" x14ac:dyDescent="0.25">
      <c r="A45" s="14"/>
      <c r="B45" s="15">
        <v>40</v>
      </c>
      <c r="C45" s="17" t="s">
        <v>33</v>
      </c>
      <c r="D45" s="36"/>
      <c r="E45" s="36"/>
      <c r="F45" s="36"/>
      <c r="G45" s="36"/>
      <c r="H45" s="36"/>
      <c r="I45" s="41"/>
      <c r="J45" s="36"/>
      <c r="K45" s="36"/>
      <c r="L45" s="36"/>
    </row>
    <row r="46" spans="1:12" ht="74.25" customHeight="1" x14ac:dyDescent="0.25">
      <c r="A46" s="14"/>
      <c r="B46" s="15">
        <v>41</v>
      </c>
      <c r="C46" s="17" t="s">
        <v>34</v>
      </c>
      <c r="D46" s="36"/>
      <c r="E46" s="36">
        <v>1</v>
      </c>
      <c r="F46" s="36"/>
      <c r="G46" s="36"/>
      <c r="H46" s="36"/>
      <c r="I46" s="41"/>
      <c r="J46" s="39">
        <v>1330</v>
      </c>
      <c r="K46" s="36"/>
      <c r="L46" s="36"/>
    </row>
    <row r="47" spans="1:12" ht="71.25" customHeight="1" x14ac:dyDescent="0.25">
      <c r="A47" s="14"/>
      <c r="B47" s="15">
        <v>42</v>
      </c>
      <c r="C47" s="17" t="s">
        <v>35</v>
      </c>
      <c r="D47" s="36"/>
      <c r="E47" s="36"/>
      <c r="F47" s="36"/>
      <c r="G47" s="36"/>
      <c r="H47" s="36"/>
      <c r="I47" s="41"/>
      <c r="J47" s="36"/>
      <c r="K47" s="36"/>
      <c r="L47" s="36"/>
    </row>
    <row r="48" spans="1:12" ht="65.25" customHeight="1" x14ac:dyDescent="0.25">
      <c r="A48" s="14"/>
      <c r="B48" s="15">
        <v>43</v>
      </c>
      <c r="C48" s="17" t="s">
        <v>36</v>
      </c>
      <c r="D48" s="36"/>
      <c r="E48" s="36"/>
      <c r="F48" s="36"/>
      <c r="G48" s="36"/>
      <c r="H48" s="36"/>
      <c r="I48" s="41"/>
      <c r="J48" s="36"/>
      <c r="K48" s="36"/>
      <c r="L48" s="36"/>
    </row>
    <row r="49" spans="1:12" ht="74.25" customHeight="1" x14ac:dyDescent="0.25">
      <c r="A49" s="14"/>
      <c r="B49" s="15">
        <v>44</v>
      </c>
      <c r="C49" s="17" t="s">
        <v>37</v>
      </c>
      <c r="D49" s="50">
        <v>93</v>
      </c>
      <c r="E49" s="36"/>
      <c r="F49" s="36"/>
      <c r="G49" s="36"/>
      <c r="H49" s="36"/>
      <c r="I49" s="41"/>
      <c r="J49" s="36"/>
      <c r="K49" s="36"/>
      <c r="L49" s="36"/>
    </row>
    <row r="50" spans="1:12" ht="70.5" customHeight="1" x14ac:dyDescent="0.25">
      <c r="A50" s="14"/>
      <c r="B50" s="15">
        <v>45</v>
      </c>
      <c r="C50" s="17" t="s">
        <v>38</v>
      </c>
      <c r="D50" s="50">
        <v>544</v>
      </c>
      <c r="E50" s="36"/>
      <c r="F50" s="36"/>
      <c r="G50" s="36"/>
      <c r="H50" s="36"/>
      <c r="I50" s="41"/>
      <c r="J50" s="36"/>
      <c r="K50" s="36"/>
      <c r="L50" s="36"/>
    </row>
    <row r="51" spans="1:12" ht="66" customHeight="1" x14ac:dyDescent="0.25">
      <c r="A51" s="14"/>
      <c r="B51" s="15">
        <v>46</v>
      </c>
      <c r="C51" s="17" t="s">
        <v>27</v>
      </c>
      <c r="D51" s="36"/>
      <c r="E51" s="36"/>
      <c r="F51" s="36">
        <v>187</v>
      </c>
      <c r="G51" s="36"/>
      <c r="H51" s="36"/>
      <c r="I51" s="41"/>
      <c r="J51" s="36"/>
      <c r="K51" s="36"/>
      <c r="L51" s="36">
        <v>5</v>
      </c>
    </row>
    <row r="52" spans="1:12" ht="67.5" customHeight="1" x14ac:dyDescent="0.25">
      <c r="A52" s="14"/>
      <c r="B52" s="15">
        <v>47</v>
      </c>
      <c r="C52" s="17" t="s">
        <v>28</v>
      </c>
      <c r="D52" s="36"/>
      <c r="E52" s="36">
        <v>1</v>
      </c>
      <c r="F52" s="36"/>
      <c r="G52" s="36"/>
      <c r="H52" s="36"/>
      <c r="I52" s="41"/>
      <c r="J52" s="36"/>
      <c r="K52" s="36"/>
      <c r="L52" s="36"/>
    </row>
    <row r="53" spans="1:12" s="20" customFormat="1" ht="53.25" customHeight="1" x14ac:dyDescent="0.25">
      <c r="A53" s="18"/>
      <c r="B53" s="19" t="s">
        <v>85</v>
      </c>
      <c r="C53" s="17" t="s">
        <v>99</v>
      </c>
      <c r="D53" s="39"/>
      <c r="E53" s="39"/>
      <c r="F53" s="39">
        <v>8</v>
      </c>
      <c r="G53" s="39"/>
      <c r="H53" s="39">
        <v>2</v>
      </c>
      <c r="I53" s="42">
        <v>799</v>
      </c>
      <c r="J53" s="39"/>
      <c r="K53" s="39">
        <v>4</v>
      </c>
      <c r="L53" s="39">
        <v>3</v>
      </c>
    </row>
    <row r="54" spans="1:12" s="20" customFormat="1" ht="53.25" customHeight="1" x14ac:dyDescent="0.25">
      <c r="A54" s="18"/>
      <c r="B54" s="19" t="s">
        <v>86</v>
      </c>
      <c r="C54" s="17" t="s">
        <v>100</v>
      </c>
      <c r="D54" s="39"/>
      <c r="E54" s="39"/>
      <c r="F54" s="39">
        <v>19</v>
      </c>
      <c r="G54" s="39"/>
      <c r="H54" s="39"/>
      <c r="I54" s="42">
        <v>516</v>
      </c>
      <c r="J54" s="39"/>
      <c r="K54" s="39"/>
      <c r="L54" s="39">
        <v>1</v>
      </c>
    </row>
    <row r="55" spans="1:12" s="20" customFormat="1" ht="53.25" customHeight="1" x14ac:dyDescent="0.25">
      <c r="A55" s="18"/>
      <c r="B55" s="19" t="s">
        <v>87</v>
      </c>
      <c r="C55" s="17" t="s">
        <v>101</v>
      </c>
      <c r="D55" s="39"/>
      <c r="E55" s="39"/>
      <c r="F55" s="39">
        <v>46</v>
      </c>
      <c r="G55" s="39"/>
      <c r="H55" s="39">
        <v>10</v>
      </c>
      <c r="I55" s="42">
        <v>825</v>
      </c>
      <c r="J55" s="39"/>
      <c r="K55" s="39">
        <v>12</v>
      </c>
      <c r="L55" s="39">
        <v>3</v>
      </c>
    </row>
    <row r="56" spans="1:12" s="20" customFormat="1" ht="53.25" customHeight="1" x14ac:dyDescent="0.25">
      <c r="A56" s="18"/>
      <c r="B56" s="19" t="s">
        <v>88</v>
      </c>
      <c r="C56" s="17" t="s">
        <v>102</v>
      </c>
      <c r="D56" s="39"/>
      <c r="E56" s="39"/>
      <c r="F56" s="39">
        <v>100</v>
      </c>
      <c r="G56" s="39"/>
      <c r="H56" s="39">
        <v>8</v>
      </c>
      <c r="I56" s="42">
        <v>779</v>
      </c>
      <c r="J56" s="39"/>
      <c r="K56" s="39"/>
      <c r="L56" s="39">
        <v>5</v>
      </c>
    </row>
    <row r="57" spans="1:12" s="20" customFormat="1" ht="53.25" customHeight="1" x14ac:dyDescent="0.25">
      <c r="A57" s="18"/>
      <c r="B57" s="19" t="s">
        <v>89</v>
      </c>
      <c r="C57" s="17" t="s">
        <v>103</v>
      </c>
      <c r="D57" s="39"/>
      <c r="E57" s="39"/>
      <c r="F57" s="39">
        <v>12</v>
      </c>
      <c r="G57" s="39"/>
      <c r="H57" s="39">
        <v>5</v>
      </c>
      <c r="I57" s="42">
        <v>732</v>
      </c>
      <c r="J57" s="39"/>
      <c r="K57" s="39">
        <v>11</v>
      </c>
      <c r="L57" s="39">
        <v>2</v>
      </c>
    </row>
    <row r="58" spans="1:12" s="20" customFormat="1" ht="53.25" customHeight="1" x14ac:dyDescent="0.25">
      <c r="A58" s="18"/>
      <c r="B58" s="19" t="s">
        <v>90</v>
      </c>
      <c r="C58" s="17" t="s">
        <v>104</v>
      </c>
      <c r="D58" s="39"/>
      <c r="E58" s="39"/>
      <c r="F58" s="39">
        <v>1</v>
      </c>
      <c r="G58" s="39"/>
      <c r="H58" s="39"/>
      <c r="I58" s="42">
        <v>12</v>
      </c>
      <c r="J58" s="39"/>
      <c r="K58" s="39"/>
      <c r="L58" s="39"/>
    </row>
    <row r="59" spans="1:12" s="20" customFormat="1" ht="53.25" customHeight="1" x14ac:dyDescent="0.25">
      <c r="A59" s="18"/>
      <c r="B59" s="19" t="s">
        <v>91</v>
      </c>
      <c r="C59" s="17" t="s">
        <v>105</v>
      </c>
      <c r="D59" s="39">
        <v>544</v>
      </c>
      <c r="E59" s="39">
        <v>1</v>
      </c>
      <c r="F59" s="39">
        <v>1</v>
      </c>
      <c r="G59" s="39"/>
      <c r="H59" s="39"/>
      <c r="I59" s="42">
        <v>558</v>
      </c>
      <c r="J59" s="39"/>
      <c r="K59" s="39"/>
      <c r="L59" s="39"/>
    </row>
    <row r="60" spans="1:12" s="20" customFormat="1" ht="53.25" customHeight="1" x14ac:dyDescent="0.25">
      <c r="A60" s="18"/>
      <c r="B60" s="19" t="s">
        <v>92</v>
      </c>
      <c r="C60" s="17" t="s">
        <v>106</v>
      </c>
      <c r="D60" s="39"/>
      <c r="E60" s="39"/>
      <c r="F60" s="39"/>
      <c r="G60" s="39"/>
      <c r="H60" s="39"/>
      <c r="I60" s="42">
        <v>76</v>
      </c>
      <c r="J60" s="39"/>
      <c r="K60" s="39"/>
      <c r="L60" s="39"/>
    </row>
    <row r="61" spans="1:12" s="20" customFormat="1" ht="53.25" customHeight="1" x14ac:dyDescent="0.25">
      <c r="A61" s="18"/>
      <c r="B61" s="19" t="s">
        <v>93</v>
      </c>
      <c r="C61" s="17" t="s">
        <v>107</v>
      </c>
      <c r="D61" s="39"/>
      <c r="E61" s="39"/>
      <c r="F61" s="39"/>
      <c r="G61" s="39"/>
      <c r="H61" s="39"/>
      <c r="I61" s="42">
        <v>69</v>
      </c>
      <c r="J61" s="39"/>
      <c r="K61" s="39"/>
      <c r="L61" s="39"/>
    </row>
    <row r="62" spans="1:12" s="20" customFormat="1" ht="53.25" customHeight="1" x14ac:dyDescent="0.25">
      <c r="A62" s="18"/>
      <c r="B62" s="19" t="s">
        <v>94</v>
      </c>
      <c r="C62" s="17" t="s">
        <v>108</v>
      </c>
      <c r="D62" s="39"/>
      <c r="E62" s="39"/>
      <c r="F62" s="39"/>
      <c r="G62" s="39"/>
      <c r="H62" s="39"/>
      <c r="I62" s="42">
        <v>14</v>
      </c>
      <c r="J62" s="39"/>
      <c r="K62" s="39"/>
      <c r="L62" s="39"/>
    </row>
    <row r="63" spans="1:12" ht="53.25" customHeight="1" x14ac:dyDescent="0.25">
      <c r="A63" s="14"/>
      <c r="B63" s="15">
        <v>48</v>
      </c>
      <c r="C63" s="17" t="s">
        <v>51</v>
      </c>
      <c r="D63" s="36"/>
      <c r="E63" s="36"/>
      <c r="F63" s="36"/>
      <c r="G63" s="36"/>
      <c r="H63" s="36"/>
      <c r="I63" s="41">
        <v>121</v>
      </c>
      <c r="J63" s="36"/>
      <c r="K63" s="36"/>
      <c r="L63" s="36"/>
    </row>
    <row r="64" spans="1:12" ht="53.25" customHeight="1" x14ac:dyDescent="0.25">
      <c r="A64" s="14"/>
      <c r="B64" s="15">
        <v>49</v>
      </c>
      <c r="C64" s="17" t="s">
        <v>52</v>
      </c>
      <c r="D64" s="36"/>
      <c r="E64" s="36"/>
      <c r="F64" s="36">
        <v>59</v>
      </c>
      <c r="G64" s="36"/>
      <c r="H64" s="36"/>
      <c r="I64" s="41">
        <v>3003</v>
      </c>
      <c r="J64" s="36"/>
      <c r="K64" s="36"/>
      <c r="L64" s="36"/>
    </row>
    <row r="65" spans="1:15" ht="64.5" customHeight="1" x14ac:dyDescent="0.25">
      <c r="A65" s="14"/>
      <c r="B65" s="15">
        <v>50</v>
      </c>
      <c r="C65" s="17" t="s">
        <v>53</v>
      </c>
      <c r="D65" s="36"/>
      <c r="E65" s="36"/>
      <c r="F65" s="36"/>
      <c r="G65" s="36"/>
      <c r="H65" s="36">
        <v>25</v>
      </c>
      <c r="I65" s="41"/>
      <c r="J65" s="36"/>
      <c r="K65" s="36">
        <v>27</v>
      </c>
      <c r="L65" s="36"/>
    </row>
    <row r="66" spans="1:15" ht="46.5" customHeight="1" x14ac:dyDescent="0.25">
      <c r="A66" s="51" t="s">
        <v>39</v>
      </c>
      <c r="B66" s="52"/>
      <c r="C66" s="52"/>
      <c r="D66" s="37"/>
      <c r="E66" s="37"/>
      <c r="F66" s="37"/>
      <c r="G66" s="37"/>
      <c r="H66" s="37"/>
      <c r="I66" s="37"/>
      <c r="J66" s="37"/>
      <c r="K66" s="37"/>
      <c r="L66" s="38"/>
    </row>
    <row r="67" spans="1:15" ht="67.5" customHeight="1" x14ac:dyDescent="0.25">
      <c r="A67" s="14"/>
      <c r="B67" s="15">
        <v>51</v>
      </c>
      <c r="C67" s="17" t="s">
        <v>40</v>
      </c>
      <c r="D67" s="36"/>
      <c r="E67" s="36"/>
      <c r="F67" s="36"/>
      <c r="G67" s="36"/>
      <c r="H67" s="36"/>
      <c r="I67" s="36"/>
      <c r="J67" s="36"/>
      <c r="K67" s="36"/>
      <c r="L67" s="36"/>
    </row>
    <row r="68" spans="1:15" ht="64.5" customHeight="1" x14ac:dyDescent="0.25">
      <c r="A68" s="14"/>
      <c r="B68" s="15">
        <v>52</v>
      </c>
      <c r="C68" s="17" t="s">
        <v>41</v>
      </c>
      <c r="D68" s="36"/>
      <c r="E68" s="36"/>
      <c r="F68" s="36">
        <v>188</v>
      </c>
      <c r="G68" s="36"/>
      <c r="H68" s="36"/>
      <c r="I68" s="36"/>
      <c r="J68" s="36"/>
      <c r="K68" s="36"/>
      <c r="L68" s="36">
        <v>9</v>
      </c>
    </row>
    <row r="69" spans="1:15" ht="38.25" customHeight="1" x14ac:dyDescent="0.25">
      <c r="A69" s="51" t="s">
        <v>42</v>
      </c>
      <c r="B69" s="52"/>
      <c r="C69" s="52"/>
      <c r="D69" s="37"/>
      <c r="E69" s="37"/>
      <c r="F69" s="37"/>
      <c r="G69" s="37"/>
      <c r="H69" s="37"/>
      <c r="I69" s="37"/>
      <c r="J69" s="37"/>
      <c r="K69" s="37"/>
      <c r="L69" s="38"/>
    </row>
    <row r="70" spans="1:15" ht="51" customHeight="1" x14ac:dyDescent="0.25">
      <c r="A70" s="14"/>
      <c r="B70" s="15">
        <v>53</v>
      </c>
      <c r="C70" s="17" t="s">
        <v>43</v>
      </c>
      <c r="D70" s="36"/>
      <c r="E70" s="36"/>
      <c r="F70" s="36"/>
      <c r="G70" s="36"/>
      <c r="H70" s="36"/>
      <c r="I70" s="36"/>
      <c r="J70" s="36"/>
      <c r="K70" s="36"/>
      <c r="L70" s="36"/>
    </row>
    <row r="71" spans="1:15" ht="81" customHeight="1" x14ac:dyDescent="0.25">
      <c r="A71" s="14"/>
      <c r="B71" s="15">
        <v>54</v>
      </c>
      <c r="C71" s="17" t="s">
        <v>44</v>
      </c>
      <c r="D71" s="36"/>
      <c r="E71" s="36"/>
      <c r="F71" s="36"/>
      <c r="G71" s="36"/>
      <c r="H71" s="36"/>
      <c r="I71" s="36"/>
      <c r="J71" s="36"/>
      <c r="K71" s="36"/>
      <c r="L71" s="36"/>
    </row>
    <row r="72" spans="1:15" ht="69" customHeight="1" x14ac:dyDescent="0.25">
      <c r="A72" s="14"/>
      <c r="B72" s="15">
        <v>55</v>
      </c>
      <c r="C72" s="17" t="s">
        <v>45</v>
      </c>
      <c r="D72" s="36"/>
      <c r="E72" s="36"/>
      <c r="F72" s="36"/>
      <c r="G72" s="36"/>
      <c r="H72" s="36"/>
      <c r="I72" s="36"/>
      <c r="J72" s="43"/>
      <c r="K72" s="36"/>
      <c r="L72" s="36"/>
      <c r="O72" s="44"/>
    </row>
    <row r="73" spans="1:15" ht="33" customHeight="1" x14ac:dyDescent="0.25">
      <c r="A73" s="51" t="s">
        <v>46</v>
      </c>
      <c r="B73" s="52"/>
      <c r="C73" s="52"/>
      <c r="D73" s="37"/>
      <c r="E73" s="37"/>
      <c r="F73" s="37"/>
      <c r="G73" s="37"/>
      <c r="H73" s="37"/>
      <c r="I73" s="37"/>
      <c r="J73" s="37"/>
      <c r="K73" s="37"/>
      <c r="L73" s="38"/>
    </row>
    <row r="74" spans="1:15" s="20" customFormat="1" ht="66" customHeight="1" x14ac:dyDescent="0.25">
      <c r="A74" s="18"/>
      <c r="B74" s="19">
        <v>56</v>
      </c>
      <c r="C74" s="17" t="s">
        <v>95</v>
      </c>
      <c r="D74" s="39"/>
      <c r="E74" s="39"/>
      <c r="F74" s="39">
        <v>187</v>
      </c>
      <c r="G74" s="39"/>
      <c r="H74" s="39">
        <v>6</v>
      </c>
      <c r="I74" s="42">
        <v>108</v>
      </c>
      <c r="J74" s="39">
        <v>192</v>
      </c>
      <c r="K74" s="39"/>
      <c r="L74" s="39"/>
    </row>
    <row r="75" spans="1:15" s="20" customFormat="1" ht="64.5" customHeight="1" x14ac:dyDescent="0.25">
      <c r="A75" s="18"/>
      <c r="B75" s="19">
        <v>57</v>
      </c>
      <c r="C75" s="17" t="s">
        <v>96</v>
      </c>
      <c r="D75" s="39">
        <v>93</v>
      </c>
      <c r="E75" s="39">
        <v>2</v>
      </c>
      <c r="F75" s="39"/>
      <c r="G75" s="39"/>
      <c r="H75" s="39"/>
      <c r="I75" s="42"/>
      <c r="J75" s="39"/>
      <c r="K75" s="39"/>
      <c r="L75" s="39">
        <v>9</v>
      </c>
    </row>
    <row r="76" spans="1:15" s="20" customFormat="1" ht="80.25" customHeight="1" x14ac:dyDescent="0.25">
      <c r="A76" s="18"/>
      <c r="B76" s="19">
        <v>58</v>
      </c>
      <c r="C76" s="17" t="s">
        <v>97</v>
      </c>
      <c r="D76" s="39"/>
      <c r="E76" s="39"/>
      <c r="F76" s="39"/>
      <c r="G76" s="39"/>
      <c r="H76" s="39"/>
      <c r="I76" s="42"/>
      <c r="J76" s="39"/>
      <c r="K76" s="43"/>
      <c r="L76" s="39"/>
    </row>
    <row r="77" spans="1:15" s="20" customFormat="1" ht="72.75" customHeight="1" x14ac:dyDescent="0.25">
      <c r="A77" s="18"/>
      <c r="B77" s="19">
        <v>59</v>
      </c>
      <c r="C77" s="17" t="s">
        <v>98</v>
      </c>
      <c r="D77" s="39"/>
      <c r="E77" s="39"/>
      <c r="F77" s="39"/>
      <c r="G77" s="39"/>
      <c r="H77" s="39"/>
      <c r="I77" s="42"/>
      <c r="J77" s="39"/>
      <c r="K77" s="39"/>
      <c r="L77" s="39"/>
    </row>
    <row r="78" spans="1:15" ht="44.25" customHeight="1" x14ac:dyDescent="0.25">
      <c r="A78" s="14"/>
      <c r="B78" s="19">
        <v>60</v>
      </c>
      <c r="C78" s="17" t="s">
        <v>55</v>
      </c>
      <c r="D78" s="36"/>
      <c r="E78" s="36"/>
      <c r="F78" s="36"/>
      <c r="G78" s="36"/>
      <c r="H78" s="36"/>
      <c r="I78" s="41"/>
      <c r="J78" s="36"/>
      <c r="K78" s="36"/>
      <c r="L78" s="36"/>
    </row>
    <row r="79" spans="1:15" ht="35.25" customHeight="1" x14ac:dyDescent="0.25">
      <c r="A79" s="51" t="s">
        <v>54</v>
      </c>
      <c r="B79" s="52"/>
      <c r="C79" s="52"/>
      <c r="D79" s="37"/>
      <c r="E79" s="37"/>
      <c r="F79" s="37"/>
      <c r="G79" s="37"/>
      <c r="H79" s="37"/>
      <c r="I79" s="37"/>
      <c r="J79" s="37"/>
      <c r="K79" s="37"/>
      <c r="L79" s="38"/>
    </row>
    <row r="80" spans="1:15" s="20" customFormat="1" ht="51.75" customHeight="1" x14ac:dyDescent="0.25">
      <c r="A80" s="18"/>
      <c r="B80" s="19">
        <v>61</v>
      </c>
      <c r="C80" s="17" t="s">
        <v>109</v>
      </c>
      <c r="D80" s="39"/>
      <c r="E80" s="39"/>
      <c r="F80" s="39"/>
      <c r="G80" s="39"/>
      <c r="H80" s="39"/>
      <c r="I80" s="39">
        <v>2788</v>
      </c>
      <c r="J80" s="43">
        <v>15</v>
      </c>
      <c r="K80" s="39"/>
      <c r="L80" s="39">
        <v>171</v>
      </c>
    </row>
    <row r="81" spans="1:13" s="34" customFormat="1" ht="77.25" customHeight="1" x14ac:dyDescent="0.25">
      <c r="A81" s="32"/>
      <c r="B81" s="32"/>
      <c r="C81" s="30" t="s">
        <v>117</v>
      </c>
      <c r="D81" s="33" t="s">
        <v>119</v>
      </c>
      <c r="E81" s="33" t="s">
        <v>119</v>
      </c>
      <c r="F81" s="33" t="s">
        <v>119</v>
      </c>
      <c r="G81" s="33"/>
      <c r="H81" s="33" t="s">
        <v>119</v>
      </c>
      <c r="I81" s="33" t="s">
        <v>119</v>
      </c>
      <c r="J81" s="33" t="s">
        <v>119</v>
      </c>
      <c r="K81" s="33" t="s">
        <v>119</v>
      </c>
      <c r="L81" s="33" t="s">
        <v>119</v>
      </c>
      <c r="M81" s="48"/>
    </row>
    <row r="82" spans="1:13" s="24" customFormat="1" ht="36.75" customHeight="1" x14ac:dyDescent="0.25">
      <c r="A82" s="29"/>
      <c r="B82" s="29"/>
      <c r="C82" s="30" t="s">
        <v>115</v>
      </c>
      <c r="D82" s="40">
        <f t="shared" ref="D82:L82" si="0">SUM(D4:D52)+SUM(D63:D72)</f>
        <v>4990</v>
      </c>
      <c r="E82" s="40">
        <f t="shared" si="0"/>
        <v>76</v>
      </c>
      <c r="F82" s="40">
        <f t="shared" si="0"/>
        <v>6204</v>
      </c>
      <c r="G82" s="40">
        <f t="shared" si="0"/>
        <v>0</v>
      </c>
      <c r="H82" s="40">
        <f t="shared" si="0"/>
        <v>612</v>
      </c>
      <c r="I82" s="40">
        <f>SUM(I4:I52)+SUM(I63:I72)</f>
        <v>6407</v>
      </c>
      <c r="J82" s="45">
        <f t="shared" si="0"/>
        <v>2005</v>
      </c>
      <c r="K82" s="40">
        <f t="shared" si="0"/>
        <v>1099</v>
      </c>
      <c r="L82" s="40">
        <f t="shared" si="0"/>
        <v>666</v>
      </c>
      <c r="M82" s="49"/>
    </row>
    <row r="83" spans="1:13" s="24" customFormat="1" ht="41.25" customHeight="1" x14ac:dyDescent="0.25">
      <c r="A83" s="29"/>
      <c r="B83" s="29"/>
      <c r="C83" s="30" t="s">
        <v>116</v>
      </c>
      <c r="D83" s="40">
        <f t="shared" ref="D83:L83" si="1">SUM(D74:D80)</f>
        <v>93</v>
      </c>
      <c r="E83" s="40">
        <f t="shared" si="1"/>
        <v>2</v>
      </c>
      <c r="F83" s="40">
        <f t="shared" si="1"/>
        <v>187</v>
      </c>
      <c r="G83" s="40">
        <f t="shared" si="1"/>
        <v>0</v>
      </c>
      <c r="H83" s="40">
        <f t="shared" si="1"/>
        <v>6</v>
      </c>
      <c r="I83" s="40">
        <f>SUM(I74:I80)</f>
        <v>2896</v>
      </c>
      <c r="J83" s="45">
        <f t="shared" si="1"/>
        <v>207</v>
      </c>
      <c r="K83" s="40">
        <f t="shared" si="1"/>
        <v>0</v>
      </c>
      <c r="L83" s="40">
        <f t="shared" si="1"/>
        <v>180</v>
      </c>
      <c r="M83" s="49"/>
    </row>
    <row r="84" spans="1:13" s="24" customFormat="1" ht="41.25" customHeight="1" x14ac:dyDescent="0.25">
      <c r="A84" s="29"/>
      <c r="B84" s="29"/>
      <c r="C84" s="30" t="s">
        <v>118</v>
      </c>
      <c r="D84" s="31">
        <v>132925.45699999999</v>
      </c>
      <c r="E84" s="31">
        <v>1567.422</v>
      </c>
      <c r="F84" s="31">
        <f>127941462/1000</f>
        <v>127941.462</v>
      </c>
      <c r="G84" s="31">
        <v>0</v>
      </c>
      <c r="H84" s="31">
        <v>15346.375020333335</v>
      </c>
      <c r="I84" s="31">
        <v>197620.542858831</v>
      </c>
      <c r="J84" s="31">
        <v>85784.14</v>
      </c>
      <c r="K84" s="31">
        <v>25701.2009388845</v>
      </c>
      <c r="L84" s="31">
        <v>56612.576999999997</v>
      </c>
      <c r="M84" s="49"/>
    </row>
    <row r="85" spans="1:13" x14ac:dyDescent="0.25">
      <c r="C85" s="13" t="s">
        <v>19</v>
      </c>
    </row>
    <row r="90" spans="1:13" x14ac:dyDescent="0.25">
      <c r="I90" s="12" t="s">
        <v>19</v>
      </c>
    </row>
    <row r="91" spans="1:13" x14ac:dyDescent="0.25">
      <c r="C91" s="12"/>
    </row>
    <row r="93" spans="1:13" x14ac:dyDescent="0.25">
      <c r="C93" s="13" t="s">
        <v>19</v>
      </c>
    </row>
    <row r="97" spans="4:14" x14ac:dyDescent="0.25">
      <c r="J97" s="12" t="s">
        <v>19</v>
      </c>
    </row>
    <row r="98" spans="4:14" x14ac:dyDescent="0.25">
      <c r="G98" s="12" t="s">
        <v>19</v>
      </c>
      <c r="J98" s="12" t="s">
        <v>19</v>
      </c>
    </row>
    <row r="99" spans="4:14" x14ac:dyDescent="0.25">
      <c r="L99" s="12" t="s">
        <v>19</v>
      </c>
      <c r="N99" s="12" t="s">
        <v>19</v>
      </c>
    </row>
    <row r="100" spans="4:14" x14ac:dyDescent="0.25">
      <c r="F100" s="12" t="s">
        <v>19</v>
      </c>
      <c r="H100" s="12" t="s">
        <v>19</v>
      </c>
    </row>
    <row r="101" spans="4:14" x14ac:dyDescent="0.25">
      <c r="E101" s="12" t="s">
        <v>19</v>
      </c>
      <c r="F101" s="12" t="s">
        <v>19</v>
      </c>
      <c r="L101" s="12" t="s">
        <v>19</v>
      </c>
    </row>
    <row r="102" spans="4:14" x14ac:dyDescent="0.25">
      <c r="F102" s="12" t="s">
        <v>19</v>
      </c>
      <c r="G102" s="12" t="s">
        <v>19</v>
      </c>
    </row>
    <row r="104" spans="4:14" x14ac:dyDescent="0.25">
      <c r="D104" s="12" t="s">
        <v>19</v>
      </c>
      <c r="J104" s="12" t="s">
        <v>19</v>
      </c>
    </row>
  </sheetData>
  <mergeCells count="8">
    <mergeCell ref="B1:H1"/>
    <mergeCell ref="A11:C11"/>
    <mergeCell ref="A3:C3"/>
    <mergeCell ref="A79:C79"/>
    <mergeCell ref="A73:C73"/>
    <mergeCell ref="A69:C69"/>
    <mergeCell ref="A66:C66"/>
    <mergeCell ref="A20:C20"/>
  </mergeCells>
  <pageMargins left="0" right="0" top="0" bottom="0" header="0.31496062992125984" footer="0.31496062992125984"/>
  <pageSetup paperSize="9" scale="45" fitToHeight="3" orientation="portrait" r:id="rId1"/>
  <ignoredErrors>
    <ignoredError sqref="D82:E82 D83:H83 J82 J83:L83 G82" emptyCellReference="1"/>
    <ignoredError sqref="H82 K82:L82 F82" formulaRange="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Приложение №1 к ТЗ</vt:lpstr>
      <vt:lpstr>'Приложение №1 к ТЗ'!Область_печати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2018-04-16T14:35:21Z</dcterms:modified>
</cp:coreProperties>
</file>